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DELO\2026\TARSIA\MC\Popisi\POPIS za 493000 eur brez CEN\"/>
    </mc:Choice>
  </mc:AlternateContent>
  <bookViews>
    <workbookView xWindow="0" yWindow="0" windowWidth="28800" windowHeight="12300"/>
  </bookViews>
  <sheets>
    <sheet name="Rekapitulacija" sheetId="4" r:id="rId1"/>
    <sheet name="VOKA" sheetId="2" r:id="rId2"/>
    <sheet name="Klime" sheetId="1"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5" i="2" l="1"/>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33" i="2"/>
  <c r="G118" i="2"/>
  <c r="G119" i="2"/>
  <c r="G120" i="2"/>
  <c r="G121" i="2"/>
  <c r="G122" i="2"/>
  <c r="G123" i="2"/>
  <c r="G124" i="2"/>
  <c r="G125" i="2"/>
  <c r="G126" i="2"/>
  <c r="G127" i="2"/>
  <c r="G128" i="2"/>
  <c r="G129" i="2"/>
  <c r="G130" i="2"/>
  <c r="G131" i="2"/>
  <c r="G135" i="2"/>
  <c r="G18" i="2"/>
  <c r="G12" i="1"/>
  <c r="G13" i="1"/>
  <c r="G14" i="1"/>
  <c r="G15" i="1"/>
  <c r="G16" i="1"/>
  <c r="G17" i="1"/>
  <c r="G18" i="1"/>
  <c r="G19" i="1"/>
  <c r="G20" i="1"/>
  <c r="G21" i="1"/>
  <c r="G22" i="1"/>
  <c r="G23" i="1"/>
  <c r="G24" i="1"/>
  <c r="G25" i="1"/>
  <c r="G26" i="1"/>
  <c r="G27" i="1"/>
  <c r="G29" i="1"/>
  <c r="G30" i="1"/>
  <c r="G32" i="1"/>
  <c r="G34" i="1"/>
  <c r="G11" i="1"/>
  <c r="B21" i="4"/>
  <c r="H28" i="1" l="1"/>
  <c r="G33" i="1" s="1"/>
  <c r="H134" i="2"/>
  <c r="G134" i="2" s="1"/>
  <c r="B10" i="1"/>
  <c r="B14" i="1" s="1"/>
  <c r="G31" i="1" l="1"/>
  <c r="G28" i="1"/>
  <c r="G137" i="2"/>
  <c r="G139" i="2"/>
  <c r="B12" i="2"/>
  <c r="G141" i="2" l="1"/>
  <c r="C19" i="4" s="1"/>
  <c r="G35" i="1"/>
  <c r="C21" i="4" s="1"/>
  <c r="B18" i="1"/>
  <c r="C23" i="4" l="1"/>
  <c r="B133" i="2"/>
  <c r="B21" i="1"/>
  <c r="B24" i="1" s="1"/>
  <c r="B136" i="2" l="1"/>
  <c r="B21" i="2"/>
  <c r="B27" i="1" l="1"/>
  <c r="B30" i="1" s="1"/>
  <c r="B32" i="1" s="1"/>
  <c r="B29" i="2" l="1"/>
  <c r="B37" i="2" l="1"/>
  <c r="B40" i="2" s="1"/>
  <c r="B47" i="2" l="1"/>
  <c r="B53" i="2" s="1"/>
  <c r="B56" i="2" s="1"/>
  <c r="B59" i="2" l="1"/>
  <c r="B65" i="2" s="1"/>
  <c r="B70" i="2" s="1"/>
  <c r="B74" i="2" s="1"/>
  <c r="B79" i="2" l="1"/>
  <c r="B83" i="2" s="1"/>
  <c r="B87" i="2" s="1"/>
  <c r="B91" i="2" s="1"/>
  <c r="B98" i="2" s="1"/>
  <c r="B101" i="2" s="1"/>
  <c r="B104" i="2" s="1"/>
  <c r="B107" i="2" s="1"/>
  <c r="B110" i="2" s="1"/>
  <c r="B113" i="2" s="1"/>
  <c r="B116" i="2" s="1"/>
  <c r="B119" i="2" s="1"/>
  <c r="B122" i="2" s="1"/>
  <c r="B139" i="2" s="1"/>
</calcChain>
</file>

<file path=xl/sharedStrings.xml><?xml version="1.0" encoding="utf-8"?>
<sst xmlns="http://schemas.openxmlformats.org/spreadsheetml/2006/main" count="157" uniqueCount="107">
  <si>
    <t xml:space="preserve">OPOMBA: </t>
  </si>
  <si>
    <t>ZA VSE NAVEDENE PROIZVODE VELJA, DA SE LAHKO DOBAVI ENAKOVREDNO ALI BOLJŠE</t>
  </si>
  <si>
    <t>Poz.</t>
  </si>
  <si>
    <t>Opis postavke</t>
  </si>
  <si>
    <t>Enota</t>
  </si>
  <si>
    <t>Količina</t>
  </si>
  <si>
    <t>kpl</t>
  </si>
  <si>
    <t xml:space="preserve">Bakrene cevi, predizolirane z ARMSTRONG AC 9 s fazonskimi kosi, z materialom za lotanje, s tesnilnim in obešalnim materialom, z dodatkom za razrez, po VDI 2035, DIN 18380                                                                      </t>
  </si>
  <si>
    <t>m</t>
  </si>
  <si>
    <t>Dobava in montaža elektro in signalnih kablov za povezavo med notranjimi in zunanjimi napravami</t>
  </si>
  <si>
    <t>- 0,75mm2×2 oklopljen kabel za signal</t>
  </si>
  <si>
    <t>- 1,5mm2×4 oklopljen kabel za električno napajanje</t>
  </si>
  <si>
    <t>Material za obešanje in pritrjevanje iz profilnega jekla različnih dimenzij, antikorozijsko zaščiten in opleskan.</t>
  </si>
  <si>
    <t>kg</t>
  </si>
  <si>
    <t xml:space="preserve">Vrtanje lukenj, izdelava različnih utorov in druga gradbena dela za nemoteno izvedbo instalacije.
</t>
  </si>
  <si>
    <t>(OCENA)</t>
  </si>
  <si>
    <t>ur</t>
  </si>
  <si>
    <t>Transportni in manipulativni stroški.</t>
  </si>
  <si>
    <t>Dobava in vgradnja napisnih ploščic za označitev elementov, vključno z napisi in pritrdilnim materialom.</t>
  </si>
  <si>
    <t>kos</t>
  </si>
  <si>
    <t>Skupaj:</t>
  </si>
  <si>
    <t>Duofix element za stenski WC s PO splakovalnikom Sigma (UP320), h=112 cm</t>
  </si>
  <si>
    <t xml:space="preserve">Za vgradnjo v suhomontažne stenske ali predstenske instalacije, obložene z mavčnimi kartonskimi ploščami. Za nadgradnjo na obstoječa tla 0-20 cm. Za stenski WC s pritrditvijo školjke z osno razdaljo 18 ali 23 cm. Za priključitev Geberit AquaClean </t>
  </si>
  <si>
    <t xml:space="preserve">Priključek vode v sredini, zadaj ali zgoraj 
• Sigma (UP320) podometni splakovalnik z aktiviranjem spredaj 
• Dvokoličinsko splakovanje z aktivirnimi tipkami Sigma80, Sigma60, Sigma50, Sigma20, Sigma01 ali Bolero 
• Start stop splakovanje z aktivirnimi tipkami Sigma10, Mambo, Tango 
• Nastavljiva splakovalna količina 
• Podometni splakovalnik za montažo in servis brez orodja 
• Vgradna zaščita za servisno odprtino se lahko inštalira in reže na dimenzijo brez orodja 
• Vgradna zaščita varuje servisno odprtino pred vlago in umazanijo </t>
  </si>
  <si>
    <t xml:space="preserve">• Potisne palice so zvočno izolirane, hitra montaža brez orodja 
• Možna inštalacija in uporaba univerzalnega priključka vode MeplaFix brez orodja 
• Možno privitje priključne gibljive cevi do kotnega ventila brez orodja </t>
  </si>
  <si>
    <t>• Pritrditev odtočnega kolena brez orodja, zvočno izolirana, po globini nastavljiva na 8 položajev, v območju 45 mm 
• Samozaviralne nogice, za nastavitev elementa po višini brez orodja 
• Noge cinkane, brezstopenjsko nastavljive 0-20 cm 
• Možnost montaže manjših stenskih keramičnih školjk z uporabo dodatnega pribora 
• Okvir s C-profilom 4/4 cm 
• Vrtljiva nožna plošča za vgradnjo v U-stenske profile UW 50 in UW 75</t>
  </si>
  <si>
    <t>Za suhomontažno gradnjo
Za vgradnjo v predstenske instalacije, delne višine ali v višini prostora
Za vgradnjo v instalacijske stene, v višini prostora
Za vgradnjo v sistemske stene Geberit Duofix, delne višine ali v višini prostora
Primerno za gradnjo brez ovir
Za stenske WC-je s priključnimi merami v skladu z EN 33:2011
Za stenske WC-je z velikim konzolnim nastavkom do 70 cm
Za pritrditev podpornih držajev
Za enokoličinsko, dvokoličinsko ali start/stop splakovanje
Za talne nadgradnje 0–20 cm</t>
  </si>
  <si>
    <t>Samonosno ogrodje, površinsko obdelano s praškanjem
Ogrodje, pripravljeno za podpore pri WC keramiki z majhno postavitveno površino
Montažna višina WC-ja nastavljiva v fazi grobe montaže , 41–46 cm
Nožna podpora, cinkana
Nožna podpora, nastavljiva 0–20 cm
Nožna podpora z elementom proti drsenju
Nožne plošče, vrtljive
Globina nožnih plošč je primerna za vgradnjo v U-profile UW 50 in UW 75 sistemske tračnice Geberit Duofix
Priključno koleno z različnimi položaji globine, montira se brez orodja, področje nastavitve 45 mm
Pritrditev priključnega kolena, zvočno izolirana
PO splakovalnik z aktiviranjem spredaj
Podometni splakovalnik, polno protikondenčno izoliran
Pri tovarniški nastavitvi je možno takojšnje naknadno splakovanje
Montaža in servis podometnega splakovalnika brez orodja
Priključek vode, zadaj ali zgoraj na sredini
Vgradna zaščita za servisno odprtino ščiti pred vlago in umazanijo
Vgradna zaščita za servisno odprtino, se lahko reže na dimenzijo
Osnovna pritrdilna plošča iz furniranega lesa, vodoodporno lepljena
Opremljeno s prazno cevjo za dotok vode za priključek straniščnih školjk s prho Geberit AquaClean
Z možnostjo pritrditve za električni priključek</t>
  </si>
  <si>
    <t>Obseg dobave:</t>
  </si>
  <si>
    <t>Priključek vode R 1/2", možnost MeplaFix, z integriranim kotnim ventilom in krmilnim kolesom
Vgradna zaščita za servisno odprtino
2 zaščitna čepa
4 stenska sidra
Priključni komplet za WC, ø 90 mm
Priključno koleno 90° iz polietilena visoke gostote, ø 90 mm
Prehodna spojka iz polietilena visoke gostote, ø 90/110 mm
2 navojni palici M12
PO doza za izvrtano luknjo ø 68 mm, za električni priključek
Pritrdilni material</t>
  </si>
  <si>
    <t>Geberit Duofix element za stenski WC, 112 cm, s podometnim splakovalnikom Sigma 12 cm, brez ovir, za opore in držaje številka artikla 111.375.00.5 ali enakovredno.</t>
  </si>
  <si>
    <t>Element Geberit Duofix za umivalnik, 112 cm, stoječa armatura</t>
  </si>
  <si>
    <t>Za suhomontažno gradnjo
Za zidane stene
Za vgradnjo v predstenske instalacije, delne višine ali v višini prostora
Za vgradnjo v instalacijske stene, v višini prostora
Za vgradnjo v sistemske stene Geberit Duofix, delne višine ali v višini prostora
Za montažo umivalnikov
Za stoječe armature
Za talne nadgradnje 0–20 cm</t>
  </si>
  <si>
    <t>Samonosno ogrodje, površinsko obdelano s praškanjem
Ogrodje z izvrtanimi luknjami ø 9 mm za pritrditev pri leseni montažni gradnji
Nožna podpora, cinkana
Nožna podpora, nastavljiva 0–20 cm
Nožna podpora z elementom proti drsenju
Nožne plošče, vrtljive
Globina nožnih plošč je primerna za vgradnjo v U-profile UW 50 in UW 75 sistemske tračnice Geberit Duofix
Razdalja pri pritrditvi umivalnika 5–38 cm
Pritrditev za priključno koleno, višinsko nastavljiva in zvočno izolirana
Armaturna plošča, višinsko in globinsko nastavljiva
Samolepljiva tesnilna ploščica, prevlečena s kopreno
Zaščitni čep za enkraten tlačni test s hladno vodo do maksimalno 15 bar/1500 kPa</t>
  </si>
  <si>
    <t>Obseg dobave</t>
  </si>
  <si>
    <t>2 pritrdilna kotnika
2 priključni koleni R 1/2", možnost MeplaFix
2 tesnilni plošči
2 podlogi za zvočno izolacijo
2 izolacijska tulca
Priključno koleno iz polietilena visoke gostote, ø 50 mm
Tesnilo, ø 44/32 mm
2 zaščitna čepa
2 navojni palici M10
Pritrdilni material</t>
  </si>
  <si>
    <t>Geberit Duofix element za umivalnik, h=112 cm, stoječa armatura, številka artikla 111.436.00.1 ali enakovredno.</t>
  </si>
  <si>
    <t>DN15</t>
  </si>
  <si>
    <t>Ustreza predizolirana UNIPIPE  Uponor MLC cev, dobavitelj TITAN Kamnik d.d.</t>
  </si>
  <si>
    <t>Ø20x2,25</t>
  </si>
  <si>
    <t>Ø25x2,5</t>
  </si>
  <si>
    <t>CE certifikat v skladu z EN 14304. Na zunanjih instalacijah je izolacijo potrebno zaščititi z:  Armafinish 99 - zaščitni premaz v beli in sivi barvi  ali z oblogo Arma-Chek.</t>
  </si>
  <si>
    <t xml:space="preserve">Dobava in montaža Armaflex XG elastomerne fleksibilne izolacije na osnovi sintetičnega kavčuka za izolacijo cevovodov, zračnih kanalov, rezervoarjev, ventilov, fitingov, prirobnic v hladilni in klimatski tehniki in procesni industriji za preprečevanje kondenzacije in energijske prihranke. EU požarna klasifikacija B-s3,d0; toplotna prevodnost λ pri 0°C je 0,036 W/m.K ( plošče debeline 6mm do 25mm in cevi debeline 6mm do 25mm; za ostale debeline cevi in plošč je  λ pri 0°C  0,038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t>
  </si>
  <si>
    <t>Dobava in montaža čistilnega kosa za fekalno kanalizacijo.</t>
  </si>
  <si>
    <t>XG-19x032</t>
  </si>
  <si>
    <t>Ustreza proizvod HL Hutterer &amp; Lechner GmbH oz. proizvod drugega proizvajalca enakih ali boljših karakteristik.</t>
  </si>
  <si>
    <t>Dobava in vgradnja gibljivih cevnih priključkov za sanitarno vodo PN10, z navojnimi priključki, komplet s tesnilnim in pritrdilnim materialom</t>
  </si>
  <si>
    <t>DN 15 - 300 mm</t>
  </si>
  <si>
    <t>Polnilna pipa z ročko za zapiranje, z nastavkom za gumi cev, z vsem pritrdilnim in tesnilnim materialom.</t>
  </si>
  <si>
    <t>Zaporni ventil PN10 za vodo za vodo 90°C z izpustno pipico z vsem pritrdilnim in tesnilnim materialom.</t>
  </si>
  <si>
    <t>Obojestranska požarna zapora prehodov inštalacij skozi meje požarnih sektorjev z endotermnim požarnimi premazom (npr.Promastop) in kameno volno (npr. Promapyr) ali požarno peno   (npr. Promafoam C) ter požarnim trakom (npr. Intumex LFSK)</t>
  </si>
  <si>
    <t>Pož.odpornost: EI 90 S</t>
  </si>
  <si>
    <t>Predmet ponudbe je dobava in montaža požarnega premaza in kamene volne ali požarne pene ter  požarnega traku kot zapore prehoda cevnih inštalacij - negorljivih cevi, izoliranih z gorljivo izolacijo, skozi meje požarnega sektorja,. Ob montaži je potrebno upoštevati navodila proizvajalca. Po montaži je potrebno zaporo označiti s podatki o sistemu in izdelovalcu.</t>
  </si>
  <si>
    <t>Za celotno konstrukcijo je potrebno predložiti ustrezna dokazila o požarnih odpornostih.</t>
  </si>
  <si>
    <t>Točno število preveriti na objektu ob izvedbi !</t>
  </si>
  <si>
    <t>Dobava in montaža: Polnilna pipa z ročko za zapiranje, z nastavkom za gumi cev, z vsem pritrdilnim in tesnilnim materialom.</t>
  </si>
  <si>
    <t>Dobava in montaža konstrukcije iz profilnega jekla za podpore, obešala ter posebne pritrditve, vključno s pritrdilnim materialom, z osnovnim premazom.</t>
  </si>
  <si>
    <t>Zaščitno barvanje vseh nezaščitenih delov sistema (obešala, nosilni material) po predhodnem čiščenju in grundiranju.</t>
  </si>
  <si>
    <t>Poskusno obratovanje in regulacija sistema.</t>
  </si>
  <si>
    <t>Čiščenje cevne instalacije tople in hladne vode, izvedba klornega šoka oziroma dezinfekcije instalacije, izdaja potrdila s strani pooblaščene institucije.</t>
  </si>
  <si>
    <t>Funkcijska navodila za obratovanje in vzdrževanje sistema ter izdelava tehnične dokumentacije po ZGO-1.</t>
  </si>
  <si>
    <t>Poskusno obratovanje, ki obsega:</t>
  </si>
  <si>
    <t>- pregled inštalacije;</t>
  </si>
  <si>
    <t>- izpiranje cevovodov;</t>
  </si>
  <si>
    <t>- polnjenje omrežja;</t>
  </si>
  <si>
    <t>- izvedba meritev pretokov in uravnoteženje sistema.</t>
  </si>
  <si>
    <t>Sodelovanje z elektro izvajalci in priklop naprav mora bi zajto v ceni na enoto.</t>
  </si>
  <si>
    <t>VODOVODNA INSTALACIJA</t>
  </si>
  <si>
    <t>Univerzalna MLC večplastna cev predizolirana s toplotno izolacijo debeline 9 mm za hladno  in toplo vodo skladno s standardom DIN 1988-2. Okroglo ekstruditrana cevna izolacija izdelana iz polietilenske pene z zaprto celično strukturo. Stopnja toplotne prevodnosti 040, s čvrsto, brezšivno zunanjo folijo. Normalno vnetljivo, klasifikacija materiala B2 skladno s standardom DIN4102. 
Vključno z vsemi fazonskimi kosi oziroma potrebnimi PF kosi (T kos – enakokraki, reducirnimi kosi, kolena 90°, kolena 45°... itd.), z vsem pritrdilnim in tesnilnim materialom, takoj po montaži zaščitene s cementno malto.</t>
  </si>
  <si>
    <t>Izolacija kondenznih cevi s fleksibilnimi cevaki debeline 19 mm z naslednjimi karakteristikami:</t>
  </si>
  <si>
    <t>Dobava in montaža: Podometni sifon za kondenzat klima naprav za proti smradu zanesljiv odvod kondenzata v kanalizacijo. Prozoren kasetni vložek zanesljiv proti izsušitvi in z možnostjo čiščenja. Priključek možen za cevi zunanjega premera Ø 20 – 32 mm (minimalno – notranji premer 18 mm). Gradbena zaščita skrajšljiva na globino vgradnje. Minimalna globina vgradnje 60 mm. Kompletno z vsem pritrdilnim in tesnilnim materialom.</t>
  </si>
  <si>
    <t>tip: HL138</t>
  </si>
  <si>
    <t>Strešna oddušna kapa za kanalizacijske cevi, z vsem pritrdilnim in tesnilnim materialom, najmanj 50 cm nad streho.</t>
  </si>
  <si>
    <t>Vrtanje lukenj, prebojev do f160, izdelava različnih utorov in druga gradbena dela za nemoteno izvedbo instalacije vodovoda.</t>
  </si>
  <si>
    <t>SKUPAJ :</t>
  </si>
  <si>
    <t xml:space="preserve">Duofix element za stenski WC, 112 cm, s podometnim splakovalnikom Sigma 12 cm, za gibalno ovirane osebe , za opore in držaje </t>
  </si>
  <si>
    <t>Ø 110</t>
  </si>
  <si>
    <t>Ø 50</t>
  </si>
  <si>
    <t xml:space="preserve">Izvedba priključka odtočne kanalizacije na obstoječi kanalizacijski sistem, komplet s </t>
  </si>
  <si>
    <t>SKUPAJ:</t>
  </si>
  <si>
    <t>STROJNE INSTALACIJE</t>
  </si>
  <si>
    <t xml:space="preserve">Objekt: </t>
  </si>
  <si>
    <t>Predmet:</t>
  </si>
  <si>
    <t>REKAPITULACIJA:</t>
  </si>
  <si>
    <t>Investitor:</t>
  </si>
  <si>
    <t>PALAČA TARSIA</t>
  </si>
  <si>
    <t>KLIME - ogrevanje - hlajenje</t>
  </si>
  <si>
    <t>COMUNITA AUTOGESTITA COSTIERA DELA NAZIONALITA ITALIANA</t>
  </si>
  <si>
    <t>Ø16x2,0</t>
  </si>
  <si>
    <t>Geberit Duofix element za stenski WC s  splakovalnikom Sigma (UP320), h=112 cm številka artikla 111.311.00.5 ali enakovredno.</t>
  </si>
  <si>
    <t>- tlačni preizkus s tlakom 10 bar;</t>
  </si>
  <si>
    <r>
      <rPr>
        <sz val="11"/>
        <color theme="1"/>
        <rFont val="Arial"/>
        <family val="2"/>
        <charset val="238"/>
      </rPr>
      <t>Ø</t>
    </r>
    <r>
      <rPr>
        <i/>
        <sz val="11"/>
        <color theme="1"/>
        <rFont val="Arial"/>
        <family val="2"/>
        <charset val="238"/>
      </rPr>
      <t>32</t>
    </r>
  </si>
  <si>
    <r>
      <rPr>
        <sz val="11"/>
        <color theme="1"/>
        <rFont val="Arial"/>
        <family val="2"/>
        <charset val="238"/>
      </rPr>
      <t>Ø</t>
    </r>
    <r>
      <rPr>
        <i/>
        <sz val="11"/>
        <color theme="1"/>
        <rFont val="Arial"/>
        <family val="2"/>
        <charset val="238"/>
      </rPr>
      <t>50</t>
    </r>
  </si>
  <si>
    <r>
      <rPr>
        <sz val="11"/>
        <color theme="1"/>
        <rFont val="Arial"/>
        <family val="2"/>
        <charset val="238"/>
      </rPr>
      <t>Ø</t>
    </r>
    <r>
      <rPr>
        <i/>
        <sz val="11"/>
        <color theme="1"/>
        <rFont val="Arial"/>
        <family val="2"/>
        <charset val="238"/>
      </rPr>
      <t>110</t>
    </r>
  </si>
  <si>
    <r>
      <t>m</t>
    </r>
    <r>
      <rPr>
        <i/>
        <vertAlign val="superscript"/>
        <sz val="11"/>
        <color theme="1"/>
        <rFont val="Arial"/>
        <family val="2"/>
        <charset val="238"/>
      </rPr>
      <t>2</t>
    </r>
  </si>
  <si>
    <t>Pripravljalna  dela, zarisovanje, tlačna preizkušnja, regulacija armatur, zaključna dela.</t>
  </si>
  <si>
    <r>
      <t xml:space="preserve">Cu </t>
    </r>
    <r>
      <rPr>
        <sz val="11"/>
        <color theme="1"/>
        <rFont val="Aptos Narrow"/>
        <family val="2"/>
      </rPr>
      <t>Ø</t>
    </r>
    <r>
      <rPr>
        <i/>
        <sz val="11"/>
        <color theme="1"/>
        <rFont val="Arial"/>
        <family val="2"/>
        <charset val="238"/>
      </rPr>
      <t xml:space="preserve"> 9,52</t>
    </r>
  </si>
  <si>
    <r>
      <t xml:space="preserve">Cu </t>
    </r>
    <r>
      <rPr>
        <sz val="11"/>
        <color theme="1"/>
        <rFont val="Calibri"/>
        <family val="2"/>
        <charset val="238"/>
      </rPr>
      <t>Ø</t>
    </r>
    <r>
      <rPr>
        <i/>
        <sz val="11"/>
        <color theme="1"/>
        <rFont val="Arial"/>
        <family val="2"/>
        <charset val="238"/>
      </rPr>
      <t xml:space="preserve"> 6,35</t>
    </r>
  </si>
  <si>
    <t>Dobava in montaža brezšumne PVC kanalizacijske cevi s fazonskimi kosi, kolena, odcepi, čistilni kosi ter vsem pritrdilnim in tesnilnim materialom.</t>
  </si>
  <si>
    <t xml:space="preserve">Pripravljalna dela, zarisovanje in zaključna dela </t>
  </si>
  <si>
    <t>Nepredvidena dela</t>
  </si>
  <si>
    <t>Demontaža in ponovna montaža obstoječih notranjih enot, komplet z predelavo obstoječe instalacije</t>
  </si>
  <si>
    <t>Transportni, manipulativni stroški in ostali splošni stroški</t>
  </si>
  <si>
    <t>DN25</t>
  </si>
  <si>
    <t>Talni sifon z PVC zapornim lijakom in ponikljano pohodno ploščo velikosti 150 x 150 mm.</t>
  </si>
  <si>
    <t>Revizijska vratca iz inox pločevine, dim 30 x 30 cm , komplet z montažnim materialom</t>
  </si>
  <si>
    <t>Koper, 04.06.2026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</si>
</sst>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 #,##0.00\ &quot;€&quot;_-;\-* #,##0.00\ &quot;€&quot;_-;_-* &quot;-&quot;??\ &quot;€&quot;_-;_-@_-"/>
    <numFmt numFmtId="164" formatCode="#&quot;.&quot;"/>
    <numFmt numFmtId="165" formatCode="#,##0.00&quot;    &quot;;\-#,##0.00&quot;    &quot;;&quot; -&quot;#&quot;    &quot;;@\ "/>
    <numFmt numFmtId="166" formatCode="_-* #,##0.00\ _S_I_T_-;\-* #,##0.00\ _S_I_T_-;_-* &quot;-&quot;??\ _S_I_T_-;_-@_-"/>
    <numFmt numFmtId="167" formatCode="#,##0.00\ &quot;€&quot;"/>
    <numFmt numFmtId="168" formatCode="#,##0.00\ [$€-1]"/>
    <numFmt numFmtId="169" formatCode="#,##0.00\ _€"/>
  </numFmts>
  <fonts count="23">
    <font>
      <sz val="11"/>
      <color theme="1"/>
      <name val="Aptos Narrow"/>
      <family val="2"/>
      <charset val="238"/>
      <scheme val="minor"/>
    </font>
    <font>
      <sz val="11"/>
      <color theme="1"/>
      <name val="Aptos Narrow"/>
      <family val="2"/>
      <charset val="238"/>
      <scheme val="minor"/>
    </font>
    <font>
      <sz val="10"/>
      <name val="Arial"/>
      <family val="2"/>
      <charset val="238"/>
    </font>
    <font>
      <sz val="10"/>
      <name val="Arial CE"/>
      <charset val="238"/>
    </font>
    <font>
      <sz val="11"/>
      <color indexed="8"/>
      <name val="Calibri"/>
      <family val="2"/>
      <charset val="238"/>
    </font>
    <font>
      <sz val="10"/>
      <name val="Arial"/>
      <family val="2"/>
      <charset val="1"/>
    </font>
    <font>
      <sz val="10"/>
      <name val="MS Sans Serif"/>
      <family val="2"/>
      <charset val="238"/>
    </font>
    <font>
      <sz val="10"/>
      <color rgb="FF000000"/>
      <name val="Arial"/>
      <family val="2"/>
      <charset val="238"/>
    </font>
    <font>
      <b/>
      <sz val="11"/>
      <name val="Arial CE"/>
      <family val="2"/>
      <charset val="238"/>
    </font>
    <font>
      <sz val="8"/>
      <name val="Aptos Narrow"/>
      <family val="2"/>
      <charset val="238"/>
      <scheme val="minor"/>
    </font>
    <font>
      <i/>
      <sz val="11"/>
      <color theme="1"/>
      <name val="Arial"/>
      <family val="2"/>
      <charset val="238"/>
    </font>
    <font>
      <b/>
      <i/>
      <sz val="11"/>
      <color theme="1"/>
      <name val="Arial"/>
      <family val="2"/>
      <charset val="238"/>
    </font>
    <font>
      <b/>
      <i/>
      <u/>
      <sz val="11"/>
      <color theme="1"/>
      <name val="Arial"/>
      <family val="2"/>
      <charset val="238"/>
    </font>
    <font>
      <sz val="11"/>
      <color theme="1"/>
      <name val="Arial"/>
      <family val="2"/>
      <charset val="238"/>
    </font>
    <font>
      <i/>
      <vertAlign val="superscript"/>
      <sz val="11"/>
      <color theme="1"/>
      <name val="Arial"/>
      <family val="2"/>
      <charset val="238"/>
    </font>
    <font>
      <sz val="10"/>
      <color theme="1"/>
      <name val="Arial"/>
      <family val="2"/>
      <charset val="238"/>
    </font>
    <font>
      <b/>
      <sz val="14"/>
      <color theme="1"/>
      <name val="Arial"/>
      <family val="2"/>
      <charset val="238"/>
    </font>
    <font>
      <sz val="14"/>
      <color theme="1"/>
      <name val="Arial"/>
      <family val="2"/>
      <charset val="238"/>
    </font>
    <font>
      <sz val="11"/>
      <name val="Arial"/>
      <family val="2"/>
      <charset val="238"/>
    </font>
    <font>
      <sz val="11"/>
      <color theme="1"/>
      <name val="Calibri"/>
      <family val="2"/>
      <charset val="238"/>
    </font>
    <font>
      <sz val="11"/>
      <color theme="1"/>
      <name val="Aptos Narrow"/>
      <family val="2"/>
    </font>
    <font>
      <b/>
      <sz val="11"/>
      <color rgb="FFFF0000"/>
      <name val="Arial"/>
      <family val="2"/>
      <charset val="238"/>
    </font>
    <font>
      <b/>
      <sz val="11"/>
      <color theme="1"/>
      <name val="Arial"/>
      <family val="2"/>
      <charset val="238"/>
    </font>
  </fonts>
  <fills count="6">
    <fill>
      <patternFill patternType="none"/>
    </fill>
    <fill>
      <patternFill patternType="gray125"/>
    </fill>
    <fill>
      <patternFill patternType="solid">
        <fgColor indexed="52"/>
        <bgColor indexed="64"/>
      </patternFill>
    </fill>
    <fill>
      <patternFill patternType="solid">
        <fgColor rgb="FFC0C0C0"/>
        <bgColor rgb="FFBFBFBF"/>
      </patternFill>
    </fill>
    <fill>
      <patternFill patternType="solid">
        <fgColor theme="2" tint="-0.249977111117893"/>
        <bgColor indexed="64"/>
      </patternFill>
    </fill>
    <fill>
      <patternFill patternType="solid">
        <fgColor theme="7" tint="0.59999389629810485"/>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ck">
        <color indexed="64"/>
      </bottom>
      <diagonal/>
    </border>
    <border>
      <left/>
      <right/>
      <top style="thick">
        <color indexed="64"/>
      </top>
      <bottom/>
      <diagonal/>
    </border>
    <border>
      <left/>
      <right/>
      <top style="thin">
        <color indexed="8"/>
      </top>
      <bottom style="double">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5">
    <xf numFmtId="0" fontId="0" fillId="0" borderId="0"/>
    <xf numFmtId="0" fontId="2" fillId="0" borderId="0"/>
    <xf numFmtId="0" fontId="2" fillId="0" borderId="0"/>
    <xf numFmtId="0" fontId="2" fillId="0" borderId="0"/>
    <xf numFmtId="0" fontId="3" fillId="0" borderId="0"/>
    <xf numFmtId="165" fontId="4" fillId="0" borderId="0" applyFill="0" applyBorder="0" applyAlignment="0" applyProtection="0"/>
    <xf numFmtId="0" fontId="2" fillId="0" borderId="0"/>
    <xf numFmtId="0" fontId="3" fillId="0" borderId="0"/>
    <xf numFmtId="0" fontId="1" fillId="0" borderId="0"/>
    <xf numFmtId="0" fontId="5" fillId="0" borderId="0"/>
    <xf numFmtId="0" fontId="2" fillId="0" borderId="0"/>
    <xf numFmtId="0" fontId="4" fillId="0" borderId="0"/>
    <xf numFmtId="0" fontId="2" fillId="0" borderId="0"/>
    <xf numFmtId="0" fontId="6" fillId="0" borderId="0" applyNumberFormat="0" applyFont="0" applyFill="0" applyBorder="0" applyAlignment="0" applyProtection="0">
      <alignment vertical="top"/>
    </xf>
    <xf numFmtId="0" fontId="2" fillId="0" borderId="0"/>
    <xf numFmtId="0" fontId="3" fillId="0" borderId="0"/>
    <xf numFmtId="0" fontId="3" fillId="0" borderId="0"/>
    <xf numFmtId="0" fontId="3" fillId="0" borderId="0"/>
    <xf numFmtId="0" fontId="2" fillId="0" borderId="0"/>
    <xf numFmtId="0" fontId="1" fillId="0" borderId="0"/>
    <xf numFmtId="0" fontId="2" fillId="0" borderId="0"/>
    <xf numFmtId="0" fontId="3" fillId="0" borderId="0"/>
    <xf numFmtId="0" fontId="7" fillId="0" borderId="0"/>
    <xf numFmtId="0" fontId="2" fillId="0" borderId="0"/>
    <xf numFmtId="4" fontId="8" fillId="0" borderId="6" applyAlignment="0"/>
  </cellStyleXfs>
  <cellXfs count="209">
    <xf numFmtId="0" fontId="0" fillId="0" borderId="0" xfId="0"/>
    <xf numFmtId="0" fontId="10" fillId="5" borderId="0" xfId="2" applyFont="1" applyFill="1" applyAlignment="1">
      <alignment horizontal="center" vertical="top" wrapText="1"/>
    </xf>
    <xf numFmtId="0" fontId="11" fillId="5" borderId="0" xfId="2" applyFont="1" applyFill="1" applyAlignment="1">
      <alignment horizontal="left" vertical="center" wrapText="1"/>
    </xf>
    <xf numFmtId="0" fontId="10" fillId="5" borderId="0" xfId="2" applyFont="1" applyFill="1" applyAlignment="1">
      <alignment horizontal="center" wrapText="1"/>
    </xf>
    <xf numFmtId="4" fontId="10" fillId="5" borderId="0" xfId="2" applyNumberFormat="1" applyFont="1" applyFill="1" applyAlignment="1">
      <alignment horizontal="center" wrapText="1"/>
    </xf>
    <xf numFmtId="0" fontId="10" fillId="0" borderId="0" xfId="0" applyFont="1"/>
    <xf numFmtId="0" fontId="10" fillId="0" borderId="0" xfId="2" applyFont="1" applyAlignment="1">
      <alignment horizontal="center" vertical="top" wrapText="1"/>
    </xf>
    <xf numFmtId="0" fontId="10" fillId="0" borderId="0" xfId="3" applyFont="1" applyAlignment="1">
      <alignment horizontal="left" vertical="top" wrapText="1"/>
    </xf>
    <xf numFmtId="0" fontId="10" fillId="0" borderId="0" xfId="3" applyFont="1" applyAlignment="1">
      <alignment horizontal="center" wrapText="1"/>
    </xf>
    <xf numFmtId="3" fontId="10" fillId="0" borderId="0" xfId="3" applyNumberFormat="1" applyFont="1" applyAlignment="1">
      <alignment horizontal="center" wrapText="1"/>
    </xf>
    <xf numFmtId="4" fontId="10" fillId="0" borderId="0" xfId="3" applyNumberFormat="1" applyFont="1" applyAlignment="1">
      <alignment horizontal="center" wrapText="1"/>
    </xf>
    <xf numFmtId="0" fontId="11" fillId="0" borderId="0" xfId="2" applyFont="1" applyAlignment="1">
      <alignment horizontal="left" vertical="top" wrapText="1"/>
    </xf>
    <xf numFmtId="0" fontId="12" fillId="0" borderId="0" xfId="3" applyFont="1" applyAlignment="1">
      <alignment horizontal="left" vertical="top" wrapText="1"/>
    </xf>
    <xf numFmtId="0" fontId="10" fillId="3" borderId="0" xfId="0" applyFont="1" applyFill="1" applyAlignment="1">
      <alignment horizontal="center" vertical="top"/>
    </xf>
    <xf numFmtId="49" fontId="10" fillId="3" borderId="0" xfId="0" applyNumberFormat="1" applyFont="1" applyFill="1" applyAlignment="1">
      <alignment horizontal="left" vertical="top" wrapText="1"/>
    </xf>
    <xf numFmtId="0" fontId="10" fillId="3" borderId="0" xfId="0" applyFont="1" applyFill="1" applyAlignment="1">
      <alignment horizontal="center"/>
    </xf>
    <xf numFmtId="4" fontId="10" fillId="3" borderId="0" xfId="0" applyNumberFormat="1" applyFont="1" applyFill="1" applyAlignment="1">
      <alignment horizontal="center"/>
    </xf>
    <xf numFmtId="0" fontId="10" fillId="0" borderId="0" xfId="0" applyFont="1" applyAlignment="1">
      <alignment horizontal="center" vertical="top"/>
    </xf>
    <xf numFmtId="0" fontId="10" fillId="0" borderId="0" xfId="0" applyFont="1" applyAlignment="1">
      <alignment horizontal="justify" vertical="top"/>
    </xf>
    <xf numFmtId="0" fontId="10" fillId="0" borderId="0" xfId="0" applyFont="1" applyAlignment="1">
      <alignment horizontal="center"/>
    </xf>
    <xf numFmtId="0" fontId="10" fillId="0" borderId="0" xfId="0" applyFont="1" applyAlignment="1">
      <alignment horizontal="justify" vertical="top" wrapText="1"/>
    </xf>
    <xf numFmtId="2" fontId="10" fillId="0" borderId="0" xfId="0" applyNumberFormat="1" applyFont="1" applyProtection="1">
      <protection locked="0"/>
    </xf>
    <xf numFmtId="2" fontId="10" fillId="0" borderId="0" xfId="0" applyNumberFormat="1" applyFont="1"/>
    <xf numFmtId="0" fontId="10" fillId="0" borderId="0" xfId="1" applyFont="1" applyAlignment="1">
      <alignment horizontal="justify" vertical="top"/>
    </xf>
    <xf numFmtId="4" fontId="10" fillId="0" borderId="0" xfId="0" applyNumberFormat="1" applyFont="1" applyAlignment="1">
      <alignment horizontal="right"/>
    </xf>
    <xf numFmtId="0" fontId="10" fillId="0" borderId="0" xfId="0" applyFont="1" applyAlignment="1" applyProtection="1">
      <alignment horizontal="left" vertical="top" wrapText="1"/>
      <protection locked="0"/>
    </xf>
    <xf numFmtId="0" fontId="10" fillId="0" borderId="0" xfId="20" applyFont="1" applyAlignment="1">
      <alignment horizontal="center"/>
    </xf>
    <xf numFmtId="0" fontId="10" fillId="0" borderId="0" xfId="18" applyFont="1" applyAlignment="1">
      <alignment horizontal="justify" vertical="top"/>
    </xf>
    <xf numFmtId="0" fontId="13" fillId="0" borderId="0" xfId="0" applyFont="1"/>
    <xf numFmtId="0" fontId="10" fillId="0" borderId="0" xfId="0" quotePrefix="1" applyFont="1" applyAlignment="1">
      <alignment horizontal="justify" vertical="top"/>
    </xf>
    <xf numFmtId="4" fontId="10" fillId="0" borderId="0" xfId="0" applyNumberFormat="1" applyFont="1" applyAlignment="1">
      <alignment horizontal="center"/>
    </xf>
    <xf numFmtId="49" fontId="10" fillId="0" borderId="0" xfId="0" applyNumberFormat="1" applyFont="1" applyAlignment="1">
      <alignment horizontal="justify" vertical="top" wrapText="1"/>
    </xf>
    <xf numFmtId="0" fontId="10" fillId="0" borderId="0" xfId="0" quotePrefix="1" applyFont="1" applyAlignment="1">
      <alignment horizontal="justify" vertical="top" wrapText="1"/>
    </xf>
    <xf numFmtId="0" fontId="11" fillId="0" borderId="0" xfId="0" applyFont="1" applyAlignment="1">
      <alignment horizontal="center"/>
    </xf>
    <xf numFmtId="0" fontId="10" fillId="0" borderId="0" xfId="0" applyFont="1" applyAlignment="1">
      <alignment horizontal="center" wrapText="1"/>
    </xf>
    <xf numFmtId="49" fontId="10" fillId="0" borderId="0" xfId="0" applyNumberFormat="1" applyFont="1" applyAlignment="1">
      <alignment horizontal="center" wrapText="1"/>
    </xf>
    <xf numFmtId="4" fontId="10" fillId="0" borderId="0" xfId="0" applyNumberFormat="1" applyFont="1" applyAlignment="1">
      <alignment horizontal="right" wrapText="1"/>
    </xf>
    <xf numFmtId="4" fontId="10" fillId="0" borderId="0" xfId="0" applyNumberFormat="1" applyFont="1" applyAlignment="1" applyProtection="1">
      <alignment horizontal="center"/>
      <protection locked="0"/>
    </xf>
    <xf numFmtId="4" fontId="10" fillId="5" borderId="0" xfId="2" applyNumberFormat="1" applyFont="1" applyFill="1" applyAlignment="1">
      <alignment horizontal="right" wrapText="1"/>
    </xf>
    <xf numFmtId="4" fontId="10" fillId="0" borderId="0" xfId="3" applyNumberFormat="1" applyFont="1" applyAlignment="1">
      <alignment horizontal="right" wrapText="1"/>
    </xf>
    <xf numFmtId="4" fontId="10" fillId="3" borderId="0" xfId="0" applyNumberFormat="1" applyFont="1" applyFill="1" applyAlignment="1">
      <alignment horizontal="right"/>
    </xf>
    <xf numFmtId="4" fontId="11" fillId="0" borderId="0" xfId="0" applyNumberFormat="1" applyFont="1" applyAlignment="1">
      <alignment horizontal="right" vertical="top"/>
    </xf>
    <xf numFmtId="0" fontId="15" fillId="0" borderId="0" xfId="0" applyFont="1"/>
    <xf numFmtId="0" fontId="16" fillId="0" borderId="0" xfId="0" applyFont="1"/>
    <xf numFmtId="0" fontId="17" fillId="0" borderId="0" xfId="0" applyFont="1"/>
    <xf numFmtId="0" fontId="18" fillId="0" borderId="0" xfId="2" applyFont="1" applyAlignment="1">
      <alignment horizontal="left" vertical="center" wrapText="1"/>
    </xf>
    <xf numFmtId="167" fontId="13" fillId="0" borderId="0" xfId="0" applyNumberFormat="1" applyFont="1"/>
    <xf numFmtId="44" fontId="13" fillId="0" borderId="0" xfId="0" applyNumberFormat="1" applyFont="1"/>
    <xf numFmtId="164" fontId="11" fillId="0" borderId="0" xfId="0" applyNumberFormat="1" applyFont="1" applyAlignment="1">
      <alignment horizontal="right" vertical="top"/>
    </xf>
    <xf numFmtId="0" fontId="11" fillId="2" borderId="0" xfId="2" applyFont="1" applyFill="1" applyAlignment="1">
      <alignment horizontal="right" vertical="top" wrapText="1"/>
    </xf>
    <xf numFmtId="0" fontId="11" fillId="2" borderId="0" xfId="2" applyFont="1" applyFill="1" applyAlignment="1">
      <alignment horizontal="left" vertical="center" wrapText="1"/>
    </xf>
    <xf numFmtId="0" fontId="11" fillId="2" borderId="0" xfId="2" applyFont="1" applyFill="1" applyAlignment="1">
      <alignment horizontal="center" wrapText="1"/>
    </xf>
    <xf numFmtId="1" fontId="11" fillId="2" borderId="0" xfId="2" applyNumberFormat="1" applyFont="1" applyFill="1" applyAlignment="1">
      <alignment horizontal="center" wrapText="1"/>
    </xf>
    <xf numFmtId="4" fontId="10" fillId="2" borderId="0" xfId="2" applyNumberFormat="1" applyFont="1" applyFill="1" applyAlignment="1">
      <alignment horizontal="right" wrapText="1"/>
    </xf>
    <xf numFmtId="0" fontId="11" fillId="0" borderId="0" xfId="2" applyFont="1" applyAlignment="1">
      <alignment horizontal="right" vertical="top" wrapText="1"/>
    </xf>
    <xf numFmtId="0" fontId="11" fillId="0" borderId="0" xfId="3" applyFont="1" applyAlignment="1">
      <alignment horizontal="center" wrapText="1"/>
    </xf>
    <xf numFmtId="3" fontId="11" fillId="0" borderId="0" xfId="3" applyNumberFormat="1" applyFont="1" applyAlignment="1">
      <alignment horizontal="center" wrapText="1"/>
    </xf>
    <xf numFmtId="0" fontId="11" fillId="3" borderId="0" xfId="0" applyFont="1" applyFill="1" applyAlignment="1">
      <alignment vertical="top"/>
    </xf>
    <xf numFmtId="49" fontId="11" fillId="3" borderId="0" xfId="0" applyNumberFormat="1" applyFont="1" applyFill="1" applyAlignment="1">
      <alignment horizontal="left" vertical="top" wrapText="1"/>
    </xf>
    <xf numFmtId="0" fontId="11" fillId="3" borderId="0" xfId="0" applyFont="1" applyFill="1" applyAlignment="1">
      <alignment horizontal="center"/>
    </xf>
    <xf numFmtId="4" fontId="11" fillId="3" borderId="0" xfId="0" applyNumberFormat="1" applyFont="1" applyFill="1" applyAlignment="1">
      <alignment horizontal="center"/>
    </xf>
    <xf numFmtId="4" fontId="11" fillId="3" borderId="0" xfId="0" applyNumberFormat="1" applyFont="1" applyFill="1" applyAlignment="1">
      <alignment horizontal="right"/>
    </xf>
    <xf numFmtId="49" fontId="10" fillId="0" borderId="0" xfId="2" applyNumberFormat="1" applyFont="1" applyAlignment="1">
      <alignment horizontal="left" vertical="top" wrapText="1"/>
    </xf>
    <xf numFmtId="0" fontId="11" fillId="0" borderId="0" xfId="4" applyFont="1" applyAlignment="1">
      <alignment horizontal="center"/>
    </xf>
    <xf numFmtId="1" fontId="11" fillId="0" borderId="0" xfId="4" applyNumberFormat="1" applyFont="1" applyAlignment="1">
      <alignment horizontal="center"/>
    </xf>
    <xf numFmtId="4" fontId="10" fillId="0" borderId="0" xfId="2" applyNumberFormat="1" applyFont="1" applyAlignment="1">
      <alignment horizontal="right" wrapText="1"/>
    </xf>
    <xf numFmtId="164" fontId="10" fillId="0" borderId="0" xfId="0" applyNumberFormat="1" applyFont="1" applyAlignment="1">
      <alignment horizontal="right" vertical="top"/>
    </xf>
    <xf numFmtId="0" fontId="10" fillId="0" borderId="0" xfId="0" applyFont="1" applyAlignment="1">
      <alignment horizontal="left" vertical="top"/>
    </xf>
    <xf numFmtId="0" fontId="10" fillId="0" borderId="0" xfId="0" applyFont="1" applyAlignment="1">
      <alignment horizontal="left" wrapText="1"/>
    </xf>
    <xf numFmtId="4" fontId="10" fillId="0" borderId="0" xfId="6" applyNumberFormat="1" applyFont="1" applyAlignment="1">
      <alignment horizontal="right" wrapText="1"/>
    </xf>
    <xf numFmtId="0" fontId="11" fillId="0" borderId="0" xfId="0" applyFont="1" applyAlignment="1">
      <alignment horizontal="justify" vertical="top" wrapText="1"/>
    </xf>
    <xf numFmtId="0" fontId="10" fillId="0" borderId="0" xfId="0" applyFont="1" applyAlignment="1">
      <alignment horizontal="left" vertical="top" wrapText="1"/>
    </xf>
    <xf numFmtId="49" fontId="10" fillId="0" borderId="0" xfId="0" quotePrefix="1" applyNumberFormat="1" applyFont="1" applyAlignment="1">
      <alignment vertical="top" wrapText="1"/>
    </xf>
    <xf numFmtId="3" fontId="10" fillId="0" borderId="0" xfId="6" applyNumberFormat="1" applyFont="1" applyAlignment="1">
      <alignment horizontal="center" wrapText="1"/>
    </xf>
    <xf numFmtId="3" fontId="11" fillId="0" borderId="0" xfId="6" applyNumberFormat="1" applyFont="1" applyAlignment="1">
      <alignment horizontal="center" wrapText="1"/>
    </xf>
    <xf numFmtId="3" fontId="10" fillId="0" borderId="0" xfId="0" applyNumberFormat="1" applyFont="1" applyAlignment="1">
      <alignment horizontal="center"/>
    </xf>
    <xf numFmtId="0" fontId="10" fillId="0" borderId="0" xfId="0" applyFont="1" applyAlignment="1">
      <alignment vertical="top" wrapText="1"/>
    </xf>
    <xf numFmtId="9" fontId="10" fillId="0" borderId="0" xfId="0" applyNumberFormat="1" applyFont="1" applyAlignment="1">
      <alignment horizontal="center"/>
    </xf>
    <xf numFmtId="0" fontId="11" fillId="0" borderId="0" xfId="0" applyFont="1" applyAlignment="1">
      <alignment vertical="top"/>
    </xf>
    <xf numFmtId="0" fontId="11" fillId="0" borderId="1" xfId="0" applyFont="1" applyBorder="1" applyAlignment="1">
      <alignment vertical="top" wrapText="1"/>
    </xf>
    <xf numFmtId="0" fontId="11" fillId="0" borderId="2" xfId="4" applyFont="1" applyBorder="1" applyAlignment="1">
      <alignment horizontal="center"/>
    </xf>
    <xf numFmtId="1" fontId="11" fillId="0" borderId="2" xfId="4" applyNumberFormat="1" applyFont="1" applyBorder="1" applyAlignment="1">
      <alignment horizontal="center"/>
    </xf>
    <xf numFmtId="4" fontId="11" fillId="0" borderId="3" xfId="2" applyNumberFormat="1" applyFont="1" applyBorder="1" applyAlignment="1">
      <alignment horizontal="right" wrapText="1"/>
    </xf>
    <xf numFmtId="0" fontId="11" fillId="0" borderId="0" xfId="0" applyFont="1" applyAlignment="1">
      <alignment horizontal="right" vertical="top"/>
    </xf>
    <xf numFmtId="0" fontId="10" fillId="0" borderId="0" xfId="0" quotePrefix="1" applyFont="1" applyAlignment="1">
      <alignment vertical="top" wrapText="1"/>
    </xf>
    <xf numFmtId="4" fontId="10" fillId="0" borderId="0" xfId="4" applyNumberFormat="1" applyFont="1" applyAlignment="1">
      <alignment horizontal="right"/>
    </xf>
    <xf numFmtId="0" fontId="10" fillId="0" borderId="0" xfId="6" applyFont="1" applyAlignment="1">
      <alignment vertical="top" wrapText="1"/>
    </xf>
    <xf numFmtId="0" fontId="11" fillId="0" borderId="0" xfId="6" applyFont="1" applyAlignment="1">
      <alignment horizontal="center"/>
    </xf>
    <xf numFmtId="3" fontId="11" fillId="0" borderId="0" xfId="6" applyNumberFormat="1" applyFont="1" applyAlignment="1">
      <alignment horizontal="center"/>
    </xf>
    <xf numFmtId="0" fontId="11" fillId="0" borderId="0" xfId="6" applyFont="1" applyAlignment="1">
      <alignment horizontal="right" vertical="top" wrapText="1"/>
    </xf>
    <xf numFmtId="0" fontId="10" fillId="0" borderId="0" xfId="10" applyFont="1" applyAlignment="1">
      <alignment horizontal="right" vertical="top" wrapText="1"/>
    </xf>
    <xf numFmtId="0" fontId="10" fillId="0" borderId="0" xfId="10" applyFont="1" applyAlignment="1">
      <alignment vertical="top" wrapText="1"/>
    </xf>
    <xf numFmtId="0" fontId="10" fillId="0" borderId="0" xfId="0" quotePrefix="1" applyFont="1" applyAlignment="1">
      <alignment horizontal="right" vertical="top" wrapText="1"/>
    </xf>
    <xf numFmtId="0" fontId="10" fillId="0" borderId="0" xfId="0" quotePrefix="1" applyFont="1" applyAlignment="1">
      <alignment horizontal="left" vertical="top" wrapText="1"/>
    </xf>
    <xf numFmtId="0" fontId="11" fillId="0" borderId="0" xfId="11" applyFont="1" applyAlignment="1">
      <alignment vertical="top"/>
    </xf>
    <xf numFmtId="0" fontId="10" fillId="0" borderId="0" xfId="9" applyFont="1" applyAlignment="1">
      <alignment vertical="top" wrapText="1"/>
    </xf>
    <xf numFmtId="0" fontId="11" fillId="0" borderId="0" xfId="9" applyFont="1" applyAlignment="1">
      <alignment horizontal="center"/>
    </xf>
    <xf numFmtId="3" fontId="11" fillId="0" borderId="0" xfId="9" applyNumberFormat="1" applyFont="1" applyAlignment="1">
      <alignment horizontal="center"/>
    </xf>
    <xf numFmtId="0" fontId="11" fillId="0" borderId="0" xfId="6" applyFont="1" applyAlignment="1">
      <alignment horizontal="left" vertical="top" wrapText="1"/>
    </xf>
    <xf numFmtId="0" fontId="11" fillId="0" borderId="0" xfId="6" applyFont="1" applyAlignment="1">
      <alignment horizontal="center" wrapText="1"/>
    </xf>
    <xf numFmtId="0" fontId="10" fillId="0" borderId="0" xfId="6" applyFont="1" applyAlignment="1">
      <alignment horizontal="left" vertical="top" wrapText="1"/>
    </xf>
    <xf numFmtId="4" fontId="10" fillId="0" borderId="0" xfId="6" applyNumberFormat="1" applyFont="1" applyAlignment="1">
      <alignment horizontal="left" vertical="top" wrapText="1"/>
    </xf>
    <xf numFmtId="0" fontId="11" fillId="0" borderId="0" xfId="0" applyFont="1" applyAlignment="1">
      <alignment horizontal="center" wrapText="1"/>
    </xf>
    <xf numFmtId="0" fontId="10" fillId="0" borderId="0" xfId="6" quotePrefix="1" applyFont="1" applyAlignment="1">
      <alignment horizontal="left" vertical="top" wrapText="1"/>
    </xf>
    <xf numFmtId="0" fontId="11" fillId="0" borderId="0" xfId="6" applyFont="1" applyAlignment="1">
      <alignment vertical="top" wrapText="1"/>
    </xf>
    <xf numFmtId="0" fontId="10" fillId="0" borderId="0" xfId="9" applyFont="1" applyAlignment="1">
      <alignment horizontal="left" vertical="top" wrapText="1"/>
    </xf>
    <xf numFmtId="0" fontId="11" fillId="0" borderId="0" xfId="9" quotePrefix="1" applyFont="1" applyAlignment="1">
      <alignment horizontal="right" vertical="top" wrapText="1"/>
    </xf>
    <xf numFmtId="0" fontId="11" fillId="0" borderId="0" xfId="0" applyFont="1" applyAlignment="1">
      <alignment horizontal="right" vertical="top" wrapText="1"/>
    </xf>
    <xf numFmtId="0" fontId="10" fillId="0" borderId="0" xfId="10" applyFont="1" applyAlignment="1">
      <alignment horizontal="left" vertical="top" wrapText="1"/>
    </xf>
    <xf numFmtId="0" fontId="11" fillId="0" borderId="0" xfId="9" applyFont="1" applyAlignment="1">
      <alignment horizontal="center" wrapText="1"/>
    </xf>
    <xf numFmtId="3" fontId="11" fillId="0" borderId="0" xfId="9" applyNumberFormat="1" applyFont="1" applyAlignment="1">
      <alignment horizontal="center" wrapText="1"/>
    </xf>
    <xf numFmtId="0" fontId="11" fillId="0" borderId="0" xfId="12" applyFont="1" applyAlignment="1">
      <alignment horizontal="right" vertical="top" wrapText="1"/>
    </xf>
    <xf numFmtId="166" fontId="11" fillId="0" borderId="0" xfId="4" applyNumberFormat="1" applyFont="1" applyAlignment="1">
      <alignment horizontal="center" wrapText="1"/>
    </xf>
    <xf numFmtId="0" fontId="11" fillId="0" borderId="0" xfId="9" applyFont="1" applyAlignment="1">
      <alignment horizontal="right" vertical="top" wrapText="1"/>
    </xf>
    <xf numFmtId="0" fontId="10" fillId="0" borderId="0" xfId="10" quotePrefix="1" applyFont="1" applyAlignment="1">
      <alignment vertical="top" wrapText="1"/>
    </xf>
    <xf numFmtId="4" fontId="11" fillId="0" borderId="0" xfId="10" applyNumberFormat="1" applyFont="1" applyAlignment="1">
      <alignment vertical="top" wrapText="1"/>
    </xf>
    <xf numFmtId="4" fontId="10" fillId="0" borderId="0" xfId="10" applyNumberFormat="1" applyFont="1" applyAlignment="1">
      <alignment vertical="top" wrapText="1"/>
    </xf>
    <xf numFmtId="0" fontId="11" fillId="0" borderId="0" xfId="0" applyFont="1" applyAlignment="1">
      <alignment horizontal="right" wrapText="1"/>
    </xf>
    <xf numFmtId="0" fontId="11" fillId="0" borderId="0" xfId="1" applyFont="1" applyAlignment="1">
      <alignment horizontal="right" vertical="top" wrapText="1"/>
    </xf>
    <xf numFmtId="4" fontId="10" fillId="0" borderId="0" xfId="13" applyNumberFormat="1" applyFont="1" applyAlignment="1">
      <alignment horizontal="left" vertical="top" wrapText="1"/>
    </xf>
    <xf numFmtId="3" fontId="11" fillId="0" borderId="0" xfId="0" applyNumberFormat="1" applyFont="1" applyAlignment="1">
      <alignment horizontal="center" wrapText="1"/>
    </xf>
    <xf numFmtId="164" fontId="11" fillId="4" borderId="0" xfId="0" applyNumberFormat="1" applyFont="1" applyFill="1" applyAlignment="1">
      <alignment horizontal="right" vertical="top"/>
    </xf>
    <xf numFmtId="0" fontId="11" fillId="4" borderId="0" xfId="0" applyFont="1" applyFill="1" applyAlignment="1">
      <alignment horizontal="right" vertical="top"/>
    </xf>
    <xf numFmtId="0" fontId="11" fillId="4" borderId="0" xfId="0" applyFont="1" applyFill="1" applyAlignment="1">
      <alignment horizontal="left" vertical="top" wrapText="1"/>
    </xf>
    <xf numFmtId="164" fontId="11" fillId="4" borderId="0" xfId="0" applyNumberFormat="1" applyFont="1" applyFill="1" applyAlignment="1">
      <alignment horizontal="center"/>
    </xf>
    <xf numFmtId="4" fontId="11" fillId="4" borderId="0" xfId="0" applyNumberFormat="1" applyFont="1" applyFill="1" applyAlignment="1">
      <alignment horizontal="right" vertical="top"/>
    </xf>
    <xf numFmtId="0" fontId="11" fillId="0" borderId="0" xfId="0" applyFont="1" applyAlignment="1">
      <alignment horizontal="left" vertical="top" wrapText="1"/>
    </xf>
    <xf numFmtId="164" fontId="11" fillId="0" borderId="0" xfId="0" applyNumberFormat="1" applyFont="1" applyAlignment="1">
      <alignment horizontal="center"/>
    </xf>
    <xf numFmtId="0" fontId="11" fillId="0" borderId="0" xfId="12" applyFont="1" applyAlignment="1">
      <alignment horizontal="left" vertical="top" wrapText="1"/>
    </xf>
    <xf numFmtId="0" fontId="11" fillId="0" borderId="0" xfId="12" applyFont="1" applyAlignment="1">
      <alignment horizontal="center" wrapText="1"/>
    </xf>
    <xf numFmtId="3" fontId="11" fillId="0" borderId="0" xfId="12" applyNumberFormat="1" applyFont="1" applyAlignment="1">
      <alignment horizontal="center" wrapText="1"/>
    </xf>
    <xf numFmtId="49" fontId="10" fillId="0" borderId="0" xfId="2" applyNumberFormat="1" applyFont="1" applyAlignment="1">
      <alignment vertical="top" wrapText="1"/>
    </xf>
    <xf numFmtId="0" fontId="11" fillId="0" borderId="0" xfId="2" applyFont="1" applyAlignment="1">
      <alignment horizontal="center"/>
    </xf>
    <xf numFmtId="3" fontId="10" fillId="0" borderId="0" xfId="0" applyNumberFormat="1" applyFont="1" applyAlignment="1">
      <alignment horizontal="center" wrapText="1"/>
    </xf>
    <xf numFmtId="0" fontId="10" fillId="0" borderId="0" xfId="12" applyFont="1" applyAlignment="1">
      <alignment horizontal="right" vertical="top" wrapText="1"/>
    </xf>
    <xf numFmtId="0" fontId="10" fillId="0" borderId="0" xfId="9" applyFont="1" applyAlignment="1">
      <alignment horizontal="center" wrapText="1"/>
    </xf>
    <xf numFmtId="3" fontId="10" fillId="0" borderId="0" xfId="9" applyNumberFormat="1" applyFont="1" applyAlignment="1">
      <alignment horizontal="center" wrapText="1"/>
    </xf>
    <xf numFmtId="44" fontId="10" fillId="0" borderId="0" xfId="2" applyNumberFormat="1" applyFont="1" applyAlignment="1">
      <alignment horizontal="right" wrapText="1"/>
    </xf>
    <xf numFmtId="49" fontId="11" fillId="0" borderId="0" xfId="2" applyNumberFormat="1" applyFont="1" applyAlignment="1">
      <alignment horizontal="right" vertical="top"/>
    </xf>
    <xf numFmtId="0" fontId="10" fillId="0" borderId="0" xfId="2" applyFont="1" applyAlignment="1">
      <alignment horizontal="center"/>
    </xf>
    <xf numFmtId="3" fontId="10" fillId="0" borderId="0" xfId="2" applyNumberFormat="1" applyFont="1" applyAlignment="1">
      <alignment horizontal="center"/>
    </xf>
    <xf numFmtId="0" fontId="11" fillId="0" borderId="0" xfId="8" applyFont="1" applyAlignment="1">
      <alignment horizontal="right" vertical="top" wrapText="1"/>
    </xf>
    <xf numFmtId="0" fontId="10" fillId="0" borderId="0" xfId="8" applyFont="1" applyAlignment="1">
      <alignment horizontal="left" vertical="top" wrapText="1"/>
    </xf>
    <xf numFmtId="0" fontId="11" fillId="0" borderId="0" xfId="8" applyFont="1" applyAlignment="1">
      <alignment horizontal="center" wrapText="1"/>
    </xf>
    <xf numFmtId="3" fontId="11" fillId="0" borderId="0" xfId="8" applyNumberFormat="1" applyFont="1" applyAlignment="1">
      <alignment horizontal="center" wrapText="1"/>
    </xf>
    <xf numFmtId="3" fontId="11" fillId="0" borderId="0" xfId="4" applyNumberFormat="1" applyFont="1" applyAlignment="1">
      <alignment horizontal="center"/>
    </xf>
    <xf numFmtId="0" fontId="11" fillId="0" borderId="0" xfId="8" applyFont="1" applyAlignment="1">
      <alignment horizontal="left" vertical="top" wrapText="1"/>
    </xf>
    <xf numFmtId="0" fontId="11" fillId="0" borderId="0" xfId="8" applyFont="1" applyAlignment="1">
      <alignment horizontal="center"/>
    </xf>
    <xf numFmtId="164" fontId="11" fillId="0" borderId="0" xfId="0" applyNumberFormat="1" applyFont="1" applyAlignment="1">
      <alignment vertical="top"/>
    </xf>
    <xf numFmtId="168" fontId="10" fillId="0" borderId="0" xfId="6" applyNumberFormat="1" applyFont="1" applyAlignment="1">
      <alignment horizontal="left" vertical="top" wrapText="1"/>
    </xf>
    <xf numFmtId="164" fontId="10" fillId="0" borderId="0" xfId="0" applyNumberFormat="1" applyFont="1" applyAlignment="1">
      <alignment horizontal="right" vertical="top" wrapText="1"/>
    </xf>
    <xf numFmtId="169" fontId="10" fillId="0" borderId="0" xfId="0" applyNumberFormat="1" applyFont="1" applyAlignment="1">
      <alignment horizontal="right" wrapText="1"/>
    </xf>
    <xf numFmtId="0" fontId="10" fillId="0" borderId="0" xfId="0" applyFont="1" applyAlignment="1">
      <alignment wrapText="1"/>
    </xf>
    <xf numFmtId="49" fontId="11" fillId="0" borderId="0" xfId="8" applyNumberFormat="1" applyFont="1" applyAlignment="1">
      <alignment horizontal="right" vertical="top" wrapText="1"/>
    </xf>
    <xf numFmtId="0" fontId="10" fillId="0" borderId="0" xfId="8" applyFont="1" applyAlignment="1">
      <alignment horizontal="center" wrapText="1"/>
    </xf>
    <xf numFmtId="3" fontId="10" fillId="0" borderId="0" xfId="8" applyNumberFormat="1" applyFont="1" applyAlignment="1">
      <alignment horizontal="center" wrapText="1"/>
    </xf>
    <xf numFmtId="169" fontId="10" fillId="0" borderId="0" xfId="2" applyNumberFormat="1" applyFont="1" applyAlignment="1">
      <alignment horizontal="right" wrapText="1"/>
    </xf>
    <xf numFmtId="3" fontId="11" fillId="0" borderId="0" xfId="8" applyNumberFormat="1" applyFont="1" applyAlignment="1">
      <alignment horizontal="center"/>
    </xf>
    <xf numFmtId="0" fontId="11" fillId="4" borderId="0" xfId="0" applyFont="1" applyFill="1" applyAlignment="1">
      <alignment horizontal="center" wrapText="1"/>
    </xf>
    <xf numFmtId="0" fontId="11" fillId="4" borderId="0" xfId="0" applyFont="1" applyFill="1" applyAlignment="1">
      <alignment horizontal="right" vertical="top" wrapText="1"/>
    </xf>
    <xf numFmtId="0" fontId="11" fillId="0" borderId="0" xfId="2" applyFont="1" applyAlignment="1">
      <alignment horizontal="center" wrapText="1"/>
    </xf>
    <xf numFmtId="0" fontId="10" fillId="0" borderId="0" xfId="0" applyFont="1" applyAlignment="1">
      <alignment horizontal="right" wrapText="1"/>
    </xf>
    <xf numFmtId="4" fontId="10" fillId="0" borderId="0" xfId="8" applyNumberFormat="1" applyFont="1" applyAlignment="1">
      <alignment horizontal="left" vertical="top" wrapText="1"/>
    </xf>
    <xf numFmtId="164" fontId="11" fillId="0" borderId="4" xfId="0" applyNumberFormat="1" applyFont="1" applyBorder="1" applyAlignment="1">
      <alignment horizontal="right" vertical="top"/>
    </xf>
    <xf numFmtId="0" fontId="10" fillId="0" borderId="4" xfId="0" applyFont="1" applyBorder="1" applyAlignment="1">
      <alignment horizontal="left" vertical="top" wrapText="1"/>
    </xf>
    <xf numFmtId="0" fontId="11" fillId="0" borderId="4" xfId="0" applyFont="1" applyBorder="1" applyAlignment="1">
      <alignment horizontal="center" wrapText="1"/>
    </xf>
    <xf numFmtId="3" fontId="11" fillId="0" borderId="4" xfId="0" applyNumberFormat="1" applyFont="1" applyBorder="1" applyAlignment="1">
      <alignment horizontal="center" wrapText="1"/>
    </xf>
    <xf numFmtId="4" fontId="11" fillId="0" borderId="4" xfId="2" applyNumberFormat="1" applyFont="1" applyBorder="1" applyAlignment="1">
      <alignment horizontal="right" wrapText="1"/>
    </xf>
    <xf numFmtId="0" fontId="11" fillId="0" borderId="5" xfId="1" applyFont="1" applyBorder="1" applyAlignment="1">
      <alignment horizontal="right" vertical="top" wrapText="1"/>
    </xf>
    <xf numFmtId="4" fontId="11" fillId="0" borderId="0" xfId="0" applyNumberFormat="1" applyFont="1" applyAlignment="1">
      <alignment horizontal="right" wrapText="1"/>
    </xf>
    <xf numFmtId="0" fontId="11" fillId="0" borderId="4" xfId="1" applyFont="1" applyBorder="1" applyAlignment="1">
      <alignment horizontal="right" vertical="top" wrapText="1"/>
    </xf>
    <xf numFmtId="0" fontId="11" fillId="0" borderId="4" xfId="0" applyFont="1" applyBorder="1" applyAlignment="1">
      <alignment horizontal="left" vertical="top" wrapText="1"/>
    </xf>
    <xf numFmtId="4" fontId="11" fillId="0" borderId="4" xfId="0" applyNumberFormat="1" applyFont="1" applyBorder="1" applyAlignment="1">
      <alignment horizontal="right" wrapText="1"/>
    </xf>
    <xf numFmtId="4" fontId="10" fillId="0" borderId="4" xfId="0" applyNumberFormat="1" applyFont="1" applyBorder="1" applyAlignment="1">
      <alignment horizontal="right" wrapText="1"/>
    </xf>
    <xf numFmtId="0" fontId="10" fillId="0" borderId="0" xfId="4" applyFont="1" applyAlignment="1">
      <alignment horizontal="center"/>
    </xf>
    <xf numFmtId="1" fontId="10" fillId="5" borderId="0" xfId="2" applyNumberFormat="1" applyFont="1" applyFill="1" applyAlignment="1">
      <alignment horizontal="center" wrapText="1"/>
    </xf>
    <xf numFmtId="1" fontId="10" fillId="0" borderId="0" xfId="0" applyNumberFormat="1" applyFont="1" applyAlignment="1">
      <alignment horizontal="center"/>
    </xf>
    <xf numFmtId="49" fontId="11" fillId="0" borderId="7" xfId="0" applyNumberFormat="1" applyFont="1" applyBorder="1" applyAlignment="1">
      <alignment horizontal="justify" wrapText="1"/>
    </xf>
    <xf numFmtId="0" fontId="11" fillId="0" borderId="2" xfId="0" applyFont="1" applyBorder="1" applyAlignment="1">
      <alignment horizontal="center"/>
    </xf>
    <xf numFmtId="4" fontId="11" fillId="0" borderId="2" xfId="0" applyNumberFormat="1" applyFont="1" applyBorder="1" applyAlignment="1">
      <alignment horizontal="center"/>
    </xf>
    <xf numFmtId="4" fontId="11" fillId="0" borderId="2" xfId="0" applyNumberFormat="1" applyFont="1" applyBorder="1" applyAlignment="1" applyProtection="1">
      <alignment horizontal="center"/>
      <protection locked="0"/>
    </xf>
    <xf numFmtId="4" fontId="11" fillId="0" borderId="8" xfId="0" applyNumberFormat="1" applyFont="1" applyBorder="1" applyAlignment="1">
      <alignment horizontal="right"/>
    </xf>
    <xf numFmtId="0" fontId="21" fillId="0" borderId="0" xfId="0" applyFont="1"/>
    <xf numFmtId="0" fontId="22" fillId="0" borderId="7" xfId="0" applyFont="1" applyBorder="1"/>
    <xf numFmtId="167" fontId="22" fillId="0" borderId="8" xfId="0" applyNumberFormat="1" applyFont="1" applyBorder="1"/>
    <xf numFmtId="0" fontId="13" fillId="0" borderId="0" xfId="0" applyFont="1" applyAlignment="1">
      <alignment horizontal="center"/>
    </xf>
    <xf numFmtId="0" fontId="22" fillId="0" borderId="0" xfId="0" applyFont="1" applyAlignment="1">
      <alignment horizontal="justify" vertical="top"/>
    </xf>
    <xf numFmtId="0" fontId="22" fillId="0" borderId="0" xfId="0" applyFont="1"/>
    <xf numFmtId="4" fontId="10" fillId="2" borderId="0" xfId="2" applyNumberFormat="1" applyFont="1" applyFill="1" applyAlignment="1">
      <alignment horizontal="center" wrapText="1"/>
    </xf>
    <xf numFmtId="4" fontId="10" fillId="0" borderId="0" xfId="5" applyNumberFormat="1" applyFont="1" applyAlignment="1" applyProtection="1">
      <alignment horizontal="center" wrapText="1"/>
    </xf>
    <xf numFmtId="4" fontId="10" fillId="0" borderId="0" xfId="6" applyNumberFormat="1" applyFont="1" applyAlignment="1" applyProtection="1">
      <alignment horizontal="center" wrapText="1"/>
      <protection locked="0"/>
    </xf>
    <xf numFmtId="4" fontId="10" fillId="0" borderId="0" xfId="6" applyNumberFormat="1" applyFont="1" applyAlignment="1">
      <alignment horizontal="center" wrapText="1"/>
    </xf>
    <xf numFmtId="4" fontId="10" fillId="0" borderId="0" xfId="4" applyNumberFormat="1" applyFont="1" applyAlignment="1" applyProtection="1">
      <alignment horizontal="center"/>
      <protection locked="0"/>
    </xf>
    <xf numFmtId="4" fontId="10" fillId="0" borderId="0" xfId="8" applyNumberFormat="1" applyFont="1" applyAlignment="1" applyProtection="1">
      <alignment horizontal="center" wrapText="1"/>
      <protection locked="0"/>
    </xf>
    <xf numFmtId="4" fontId="10" fillId="0" borderId="0" xfId="5" applyNumberFormat="1" applyFont="1" applyFill="1" applyAlignment="1" applyProtection="1">
      <alignment horizontal="center" wrapText="1"/>
      <protection locked="0"/>
    </xf>
    <xf numFmtId="4" fontId="10" fillId="0" borderId="0" xfId="9" applyNumberFormat="1" applyFont="1" applyAlignment="1" applyProtection="1">
      <alignment horizontal="center" wrapText="1"/>
      <protection locked="0"/>
    </xf>
    <xf numFmtId="4" fontId="10" fillId="0" borderId="0" xfId="2" applyNumberFormat="1" applyFont="1" applyAlignment="1" applyProtection="1">
      <alignment horizontal="center" wrapText="1"/>
      <protection locked="0"/>
    </xf>
    <xf numFmtId="4" fontId="10" fillId="0" borderId="0" xfId="0" applyNumberFormat="1" applyFont="1" applyAlignment="1" applyProtection="1">
      <alignment horizontal="center" wrapText="1"/>
      <protection locked="0"/>
    </xf>
    <xf numFmtId="4" fontId="10" fillId="0" borderId="0" xfId="4" applyNumberFormat="1" applyFont="1" applyAlignment="1" applyProtection="1">
      <alignment horizontal="center" wrapText="1"/>
      <protection locked="0"/>
    </xf>
    <xf numFmtId="4" fontId="11" fillId="0" borderId="0" xfId="0" applyNumberFormat="1" applyFont="1" applyAlignment="1" applyProtection="1">
      <alignment horizontal="center" wrapText="1"/>
      <protection locked="0"/>
    </xf>
    <xf numFmtId="4" fontId="11" fillId="4" borderId="0" xfId="0" applyNumberFormat="1" applyFont="1" applyFill="1" applyAlignment="1" applyProtection="1">
      <alignment horizontal="center"/>
      <protection locked="0"/>
    </xf>
    <xf numFmtId="4" fontId="11" fillId="0" borderId="0" xfId="0" applyNumberFormat="1" applyFont="1" applyAlignment="1" applyProtection="1">
      <alignment horizontal="center"/>
      <protection locked="0"/>
    </xf>
    <xf numFmtId="4" fontId="10" fillId="0" borderId="0" xfId="8" applyNumberFormat="1" applyFont="1" applyAlignment="1" applyProtection="1">
      <alignment horizontal="center"/>
      <protection locked="0"/>
    </xf>
    <xf numFmtId="4" fontId="10" fillId="0" borderId="0" xfId="12" applyNumberFormat="1" applyFont="1" applyAlignment="1" applyProtection="1">
      <alignment horizontal="center" wrapText="1"/>
      <protection locked="0"/>
    </xf>
    <xf numFmtId="4" fontId="11" fillId="4" borderId="0" xfId="0" applyNumberFormat="1" applyFont="1" applyFill="1" applyAlignment="1" applyProtection="1">
      <alignment horizontal="center" wrapText="1"/>
      <protection locked="0"/>
    </xf>
    <xf numFmtId="4" fontId="10" fillId="0" borderId="4" xfId="0" applyNumberFormat="1" applyFont="1" applyBorder="1" applyAlignment="1" applyProtection="1">
      <alignment horizontal="center" wrapText="1"/>
      <protection locked="0"/>
    </xf>
    <xf numFmtId="4" fontId="10" fillId="0" borderId="0" xfId="0" applyNumberFormat="1" applyFont="1" applyAlignment="1">
      <alignment horizontal="center" wrapText="1"/>
    </xf>
    <xf numFmtId="4" fontId="10" fillId="0" borderId="4" xfId="0" applyNumberFormat="1" applyFont="1" applyBorder="1" applyAlignment="1">
      <alignment horizontal="center" wrapText="1"/>
    </xf>
    <xf numFmtId="4" fontId="10" fillId="0" borderId="0" xfId="0" applyNumberFormat="1" applyFont="1"/>
  </cellXfs>
  <cellStyles count="25">
    <cellStyle name="Navadno 10 10 10 2" xfId="1"/>
    <cellStyle name="Navadno 10 4 2" xfId="8"/>
    <cellStyle name="Navadno 10 5" xfId="13"/>
    <cellStyle name="Navadno 109 5" xfId="19"/>
    <cellStyle name="Navadno 11 5" xfId="14"/>
    <cellStyle name="Navadno 12" xfId="11"/>
    <cellStyle name="Navadno 2 2 2 3 2" xfId="6"/>
    <cellStyle name="Navadno 2 3 2 2" xfId="9"/>
    <cellStyle name="Navadno 2 3 9" xfId="7"/>
    <cellStyle name="Navadno 3 11" xfId="3"/>
    <cellStyle name="Navadno 3 2" xfId="23"/>
    <cellStyle name="Navadno 3 2 4" xfId="4"/>
    <cellStyle name="Navadno 3 4 2 2" xfId="2"/>
    <cellStyle name="Navadno 73" xfId="21"/>
    <cellStyle name="Navadno 92 2" xfId="15"/>
    <cellStyle name="Navadno 94 2" xfId="16"/>
    <cellStyle name="Navadno 95 2" xfId="17"/>
    <cellStyle name="Navadno_POPIS PZI_STR - Sv.Frančišek 2 2" xfId="12"/>
    <cellStyle name="Navadno_POPIS VODA objekt A1 in A2" xfId="18"/>
    <cellStyle name="Navadno_VODA" xfId="20"/>
    <cellStyle name="Normal" xfId="0" builtinId="0"/>
    <cellStyle name="Normal 2" xfId="10"/>
    <cellStyle name="Normal 2 3" xfId="22"/>
    <cellStyle name="Skupaj" xfId="24"/>
    <cellStyle name="Vejica 2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27</xdr:row>
      <xdr:rowOff>0</xdr:rowOff>
    </xdr:from>
    <xdr:to>
      <xdr:col>2</xdr:col>
      <xdr:colOff>95250</xdr:colOff>
      <xdr:row>28</xdr:row>
      <xdr:rowOff>9525</xdr:rowOff>
    </xdr:to>
    <xdr:pic>
      <xdr:nvPicPr>
        <xdr:cNvPr id="5" name="Slika 4" descr=" ">
          <a:extLst>
            <a:ext uri="{FF2B5EF4-FFF2-40B4-BE49-F238E27FC236}">
              <a16:creationId xmlns:a16="http://schemas.microsoft.com/office/drawing/2014/main" id="{338876CA-5F42-C752-78E3-0E9D255669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6650" y="31518225"/>
          <a:ext cx="952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6"/>
  <sheetViews>
    <sheetView tabSelected="1" workbookViewId="0">
      <selection activeCell="B26" sqref="B26"/>
    </sheetView>
  </sheetViews>
  <sheetFormatPr defaultColWidth="9.125" defaultRowHeight="14.25"/>
  <cols>
    <col min="1" max="1" width="9.125" style="28"/>
    <col min="2" max="2" width="45.75" style="28" customWidth="1"/>
    <col min="3" max="3" width="20.75" style="28" customWidth="1"/>
    <col min="4" max="16384" width="9.125" style="28"/>
  </cols>
  <sheetData>
    <row r="2" spans="2:3">
      <c r="C2" s="185" t="s">
        <v>106</v>
      </c>
    </row>
    <row r="4" spans="2:3">
      <c r="B4" s="42" t="s">
        <v>84</v>
      </c>
    </row>
    <row r="5" spans="2:3" ht="30">
      <c r="B5" s="186" t="s">
        <v>87</v>
      </c>
    </row>
    <row r="7" spans="2:3">
      <c r="B7" s="42" t="s">
        <v>81</v>
      </c>
    </row>
    <row r="8" spans="2:3" ht="15">
      <c r="B8" s="187" t="s">
        <v>85</v>
      </c>
    </row>
    <row r="10" spans="2:3">
      <c r="B10" s="42" t="s">
        <v>82</v>
      </c>
    </row>
    <row r="11" spans="2:3" ht="15">
      <c r="B11" s="187" t="s">
        <v>80</v>
      </c>
    </row>
    <row r="16" spans="2:3" ht="18">
      <c r="B16" s="43" t="s">
        <v>83</v>
      </c>
      <c r="C16" s="44"/>
    </row>
    <row r="19" spans="2:3">
      <c r="B19" s="45" t="s">
        <v>67</v>
      </c>
      <c r="C19" s="46">
        <f>VOKA!G141</f>
        <v>0</v>
      </c>
    </row>
    <row r="21" spans="2:3">
      <c r="B21" s="28" t="str">
        <f>Klime!C2</f>
        <v>KLIME - ogrevanje - hlajenje</v>
      </c>
      <c r="C21" s="47">
        <f>Klime!G35</f>
        <v>0</v>
      </c>
    </row>
    <row r="23" spans="2:3" ht="15">
      <c r="B23" s="183" t="s">
        <v>79</v>
      </c>
      <c r="C23" s="184">
        <f>SUM(C19:C22)</f>
        <v>0</v>
      </c>
    </row>
    <row r="26" spans="2:3" ht="15">
      <c r="B26" s="182"/>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41"/>
  <sheetViews>
    <sheetView showZeros="0" topLeftCell="A121" workbookViewId="0">
      <selection activeCell="F123" sqref="F123:F131"/>
    </sheetView>
  </sheetViews>
  <sheetFormatPr defaultColWidth="9.125" defaultRowHeight="14.25"/>
  <cols>
    <col min="1" max="1" width="3.75" style="5" customWidth="1"/>
    <col min="2" max="2" width="5.75" style="17" customWidth="1"/>
    <col min="3" max="3" width="45.75" style="20" customWidth="1"/>
    <col min="4" max="4" width="6.75" style="19" customWidth="1"/>
    <col min="5" max="5" width="8.75" style="30" customWidth="1"/>
    <col min="6" max="6" width="10.75" style="37" customWidth="1"/>
    <col min="7" max="7" width="12.75" style="24" customWidth="1"/>
    <col min="8" max="10" width="12.75" style="5" customWidth="1"/>
    <col min="11" max="16384" width="9.125" style="5"/>
  </cols>
  <sheetData>
    <row r="2" spans="2:7">
      <c r="B2" s="1"/>
      <c r="C2" s="2" t="s">
        <v>67</v>
      </c>
      <c r="D2" s="3"/>
      <c r="E2" s="175"/>
      <c r="F2" s="4"/>
      <c r="G2" s="38"/>
    </row>
    <row r="3" spans="2:7">
      <c r="B3" s="6"/>
      <c r="C3" s="7"/>
      <c r="D3" s="8"/>
      <c r="E3" s="9"/>
      <c r="F3" s="10"/>
      <c r="G3" s="39"/>
    </row>
    <row r="4" spans="2:7">
      <c r="B4" s="6"/>
      <c r="C4" s="11" t="s">
        <v>0</v>
      </c>
      <c r="D4" s="8"/>
      <c r="E4" s="9"/>
      <c r="F4" s="10"/>
      <c r="G4" s="39"/>
    </row>
    <row r="5" spans="2:7" ht="28.5">
      <c r="B5" s="6"/>
      <c r="C5" s="12" t="s">
        <v>1</v>
      </c>
      <c r="D5" s="8"/>
      <c r="E5" s="9"/>
      <c r="F5" s="10"/>
      <c r="G5" s="39"/>
    </row>
    <row r="6" spans="2:7">
      <c r="B6" s="6"/>
      <c r="C6" s="7"/>
      <c r="D6" s="8"/>
      <c r="E6" s="9"/>
      <c r="F6" s="10"/>
      <c r="G6" s="39"/>
    </row>
    <row r="7" spans="2:7">
      <c r="B7" s="13" t="s">
        <v>2</v>
      </c>
      <c r="C7" s="14" t="s">
        <v>3</v>
      </c>
      <c r="D7" s="15" t="s">
        <v>4</v>
      </c>
      <c r="E7" s="16" t="s">
        <v>5</v>
      </c>
      <c r="F7" s="16"/>
      <c r="G7" s="40"/>
    </row>
    <row r="8" spans="2:7">
      <c r="C8" s="18"/>
      <c r="E8" s="19"/>
    </row>
    <row r="9" spans="2:7">
      <c r="C9" s="18"/>
      <c r="E9" s="19"/>
    </row>
    <row r="10" spans="2:7">
      <c r="C10" s="18"/>
      <c r="E10" s="19"/>
    </row>
    <row r="11" spans="2:7">
      <c r="C11" s="18"/>
      <c r="E11" s="19"/>
    </row>
    <row r="12" spans="2:7" ht="28.5">
      <c r="B12" s="17">
        <f>MAX($B$8:B11)+1</f>
        <v>1</v>
      </c>
      <c r="C12" s="18" t="s">
        <v>21</v>
      </c>
      <c r="E12" s="19"/>
    </row>
    <row r="13" spans="2:7" ht="71.25">
      <c r="C13" s="20" t="s">
        <v>22</v>
      </c>
      <c r="E13" s="19"/>
    </row>
    <row r="14" spans="2:7" ht="213.75">
      <c r="C14" s="20" t="s">
        <v>23</v>
      </c>
      <c r="E14" s="19"/>
    </row>
    <row r="15" spans="2:7" ht="85.5">
      <c r="C15" s="20" t="s">
        <v>24</v>
      </c>
      <c r="E15" s="19"/>
    </row>
    <row r="16" spans="2:7" ht="156.75">
      <c r="C16" s="20" t="s">
        <v>25</v>
      </c>
      <c r="E16" s="19"/>
    </row>
    <row r="17" spans="2:12" ht="42.75">
      <c r="C17" s="18" t="s">
        <v>89</v>
      </c>
      <c r="E17" s="19"/>
    </row>
    <row r="18" spans="2:12">
      <c r="C18" s="18"/>
      <c r="D18" s="19" t="s">
        <v>6</v>
      </c>
      <c r="E18" s="19">
        <v>5</v>
      </c>
      <c r="G18" s="24">
        <f>E18*F18</f>
        <v>0</v>
      </c>
    </row>
    <row r="19" spans="2:12">
      <c r="C19" s="18"/>
      <c r="E19" s="19"/>
      <c r="F19" s="37">
        <v>0</v>
      </c>
      <c r="G19" s="24">
        <f t="shared" ref="G19:G82" si="0">E19*F19</f>
        <v>0</v>
      </c>
    </row>
    <row r="20" spans="2:12">
      <c r="C20" s="18"/>
      <c r="E20" s="19"/>
      <c r="F20" s="37">
        <v>0</v>
      </c>
      <c r="G20" s="24">
        <f t="shared" si="0"/>
        <v>0</v>
      </c>
    </row>
    <row r="21" spans="2:12" ht="42.75">
      <c r="B21" s="17">
        <f>MAX(B$10:$C20)+1</f>
        <v>2</v>
      </c>
      <c r="C21" s="18" t="s">
        <v>75</v>
      </c>
      <c r="E21" s="19"/>
      <c r="F21" s="37">
        <v>0</v>
      </c>
      <c r="G21" s="24">
        <f t="shared" si="0"/>
        <v>0</v>
      </c>
    </row>
    <row r="22" spans="2:12" ht="213.75">
      <c r="C22" s="20" t="s">
        <v>26</v>
      </c>
      <c r="E22" s="19"/>
      <c r="F22" s="37">
        <v>0</v>
      </c>
      <c r="G22" s="24">
        <f t="shared" si="0"/>
        <v>0</v>
      </c>
    </row>
    <row r="23" spans="2:12" ht="409.5">
      <c r="C23" s="20" t="s">
        <v>27</v>
      </c>
      <c r="E23" s="19"/>
      <c r="F23" s="37">
        <v>0</v>
      </c>
      <c r="G23" s="24">
        <f t="shared" si="0"/>
        <v>0</v>
      </c>
    </row>
    <row r="24" spans="2:12">
      <c r="C24" s="20" t="s">
        <v>28</v>
      </c>
      <c r="E24" s="19"/>
      <c r="F24" s="37">
        <v>0</v>
      </c>
      <c r="G24" s="24">
        <f t="shared" si="0"/>
        <v>0</v>
      </c>
    </row>
    <row r="25" spans="2:12" ht="199.5">
      <c r="C25" s="20" t="s">
        <v>29</v>
      </c>
      <c r="E25" s="19"/>
      <c r="F25" s="37">
        <v>0</v>
      </c>
      <c r="G25" s="24">
        <f t="shared" si="0"/>
        <v>0</v>
      </c>
    </row>
    <row r="26" spans="2:12" ht="57">
      <c r="C26" s="18" t="s">
        <v>30</v>
      </c>
      <c r="E26" s="19"/>
      <c r="F26" s="37">
        <v>0</v>
      </c>
      <c r="G26" s="24">
        <f t="shared" si="0"/>
        <v>0</v>
      </c>
    </row>
    <row r="27" spans="2:12">
      <c r="C27" s="18"/>
      <c r="D27" s="19" t="s">
        <v>6</v>
      </c>
      <c r="E27" s="19">
        <v>1</v>
      </c>
      <c r="G27" s="24">
        <f t="shared" si="0"/>
        <v>0</v>
      </c>
    </row>
    <row r="28" spans="2:12">
      <c r="C28" s="18"/>
      <c r="E28" s="19"/>
      <c r="F28" s="37">
        <v>0</v>
      </c>
      <c r="G28" s="24">
        <f t="shared" si="0"/>
        <v>0</v>
      </c>
    </row>
    <row r="29" spans="2:12" ht="28.5">
      <c r="B29" s="17">
        <f>MAX(B$10:$C28)+1</f>
        <v>3</v>
      </c>
      <c r="C29" s="18" t="s">
        <v>31</v>
      </c>
      <c r="E29" s="19"/>
      <c r="F29" s="37">
        <v>0</v>
      </c>
      <c r="G29" s="24">
        <f t="shared" si="0"/>
        <v>0</v>
      </c>
      <c r="K29" s="19"/>
      <c r="L29" s="21"/>
    </row>
    <row r="30" spans="2:12" ht="142.5">
      <c r="C30" s="20" t="s">
        <v>32</v>
      </c>
      <c r="E30" s="19"/>
      <c r="F30" s="37">
        <v>0</v>
      </c>
      <c r="G30" s="24">
        <f t="shared" si="0"/>
        <v>0</v>
      </c>
    </row>
    <row r="31" spans="2:12" ht="256.5">
      <c r="C31" s="20" t="s">
        <v>33</v>
      </c>
      <c r="E31" s="19"/>
      <c r="F31" s="37">
        <v>0</v>
      </c>
      <c r="G31" s="24">
        <f t="shared" si="0"/>
        <v>0</v>
      </c>
    </row>
    <row r="32" spans="2:12">
      <c r="C32" s="20" t="s">
        <v>34</v>
      </c>
      <c r="E32" s="19"/>
      <c r="F32" s="37">
        <v>0</v>
      </c>
      <c r="G32" s="24">
        <f t="shared" si="0"/>
        <v>0</v>
      </c>
    </row>
    <row r="33" spans="2:13" ht="156.75">
      <c r="C33" s="20" t="s">
        <v>35</v>
      </c>
      <c r="E33" s="19"/>
      <c r="F33" s="37">
        <v>0</v>
      </c>
      <c r="G33" s="24">
        <f t="shared" si="0"/>
        <v>0</v>
      </c>
    </row>
    <row r="34" spans="2:13" ht="42.75">
      <c r="C34" s="18" t="s">
        <v>36</v>
      </c>
      <c r="E34" s="19"/>
      <c r="F34" s="37">
        <v>0</v>
      </c>
      <c r="G34" s="24">
        <f t="shared" si="0"/>
        <v>0</v>
      </c>
    </row>
    <row r="35" spans="2:13">
      <c r="C35" s="18"/>
      <c r="D35" s="19" t="s">
        <v>6</v>
      </c>
      <c r="E35" s="19">
        <v>5</v>
      </c>
      <c r="G35" s="24">
        <f t="shared" si="0"/>
        <v>0</v>
      </c>
      <c r="L35" s="21"/>
      <c r="M35" s="22"/>
    </row>
    <row r="36" spans="2:13">
      <c r="C36" s="23"/>
      <c r="E36" s="176"/>
      <c r="F36" s="37">
        <v>0</v>
      </c>
      <c r="G36" s="24">
        <f t="shared" si="0"/>
        <v>0</v>
      </c>
    </row>
    <row r="37" spans="2:13" ht="28.5">
      <c r="B37" s="17">
        <f>MAX(B$10:$C36)+1</f>
        <v>4</v>
      </c>
      <c r="C37" s="18" t="s">
        <v>104</v>
      </c>
      <c r="E37" s="19"/>
      <c r="F37" s="37">
        <v>0</v>
      </c>
      <c r="G37" s="24">
        <f t="shared" si="0"/>
        <v>0</v>
      </c>
    </row>
    <row r="38" spans="2:13">
      <c r="C38" s="25"/>
      <c r="D38" s="19" t="s">
        <v>19</v>
      </c>
      <c r="E38" s="19">
        <v>5</v>
      </c>
      <c r="G38" s="24">
        <f t="shared" si="0"/>
        <v>0</v>
      </c>
    </row>
    <row r="39" spans="2:13">
      <c r="C39" s="23"/>
      <c r="E39" s="176"/>
      <c r="G39" s="24">
        <f t="shared" si="0"/>
        <v>0</v>
      </c>
    </row>
    <row r="40" spans="2:13" ht="185.25">
      <c r="B40" s="17">
        <f>MAX(B$10:$C39)+1</f>
        <v>5</v>
      </c>
      <c r="C40" s="20" t="s">
        <v>68</v>
      </c>
      <c r="E40" s="176"/>
      <c r="G40" s="24">
        <f t="shared" si="0"/>
        <v>0</v>
      </c>
    </row>
    <row r="41" spans="2:13" ht="28.5">
      <c r="C41" s="18" t="s">
        <v>38</v>
      </c>
      <c r="E41" s="176"/>
      <c r="G41" s="24">
        <f t="shared" si="0"/>
        <v>0</v>
      </c>
    </row>
    <row r="42" spans="2:13">
      <c r="C42" s="18" t="s">
        <v>88</v>
      </c>
      <c r="D42" s="19" t="s">
        <v>8</v>
      </c>
      <c r="E42" s="176">
        <v>60</v>
      </c>
      <c r="G42" s="24">
        <f>E42*F42</f>
        <v>0</v>
      </c>
    </row>
    <row r="43" spans="2:13">
      <c r="C43" s="18" t="s">
        <v>39</v>
      </c>
      <c r="D43" s="19" t="s">
        <v>8</v>
      </c>
      <c r="E43" s="176">
        <v>50</v>
      </c>
      <c r="G43" s="24">
        <f>E43*F43</f>
        <v>0</v>
      </c>
    </row>
    <row r="44" spans="2:13">
      <c r="C44" s="18" t="s">
        <v>40</v>
      </c>
      <c r="D44" s="19" t="s">
        <v>8</v>
      </c>
      <c r="E44" s="176">
        <v>30</v>
      </c>
      <c r="G44" s="24">
        <f t="shared" si="0"/>
        <v>0</v>
      </c>
    </row>
    <row r="45" spans="2:13">
      <c r="C45" s="18"/>
      <c r="E45" s="176"/>
      <c r="G45" s="24">
        <f t="shared" si="0"/>
        <v>0</v>
      </c>
    </row>
    <row r="46" spans="2:13">
      <c r="C46" s="18"/>
      <c r="E46" s="19"/>
      <c r="G46" s="24">
        <f t="shared" si="0"/>
        <v>0</v>
      </c>
    </row>
    <row r="47" spans="2:13" ht="42.75">
      <c r="B47" s="17">
        <f>MAX(B$10:$C46)+1</f>
        <v>6</v>
      </c>
      <c r="C47" s="18" t="s">
        <v>98</v>
      </c>
      <c r="E47" s="19"/>
      <c r="G47" s="24">
        <f t="shared" si="0"/>
        <v>0</v>
      </c>
    </row>
    <row r="48" spans="2:13">
      <c r="C48" s="18" t="s">
        <v>91</v>
      </c>
      <c r="D48" s="19" t="s">
        <v>8</v>
      </c>
      <c r="E48" s="176">
        <v>24</v>
      </c>
      <c r="G48" s="24">
        <f t="shared" si="0"/>
        <v>0</v>
      </c>
    </row>
    <row r="49" spans="2:7">
      <c r="C49" s="18" t="s">
        <v>92</v>
      </c>
      <c r="D49" s="19" t="s">
        <v>8</v>
      </c>
      <c r="E49" s="176">
        <v>20</v>
      </c>
      <c r="G49" s="24">
        <f t="shared" si="0"/>
        <v>0</v>
      </c>
    </row>
    <row r="50" spans="2:7">
      <c r="C50" s="18" t="s">
        <v>93</v>
      </c>
      <c r="D50" s="19" t="s">
        <v>8</v>
      </c>
      <c r="E50" s="176">
        <v>56</v>
      </c>
      <c r="G50" s="24">
        <f t="shared" si="0"/>
        <v>0</v>
      </c>
    </row>
    <row r="51" spans="2:7">
      <c r="C51" s="18"/>
      <c r="E51" s="176"/>
      <c r="G51" s="24">
        <f t="shared" si="0"/>
        <v>0</v>
      </c>
    </row>
    <row r="52" spans="2:7">
      <c r="C52" s="18"/>
      <c r="E52" s="19"/>
      <c r="G52" s="24">
        <f t="shared" si="0"/>
        <v>0</v>
      </c>
    </row>
    <row r="53" spans="2:7" ht="28.5">
      <c r="B53" s="17">
        <f>MAX(B$10:$C52)+1</f>
        <v>7</v>
      </c>
      <c r="C53" s="18" t="s">
        <v>43</v>
      </c>
      <c r="D53" s="26"/>
      <c r="E53" s="19"/>
      <c r="G53" s="24">
        <f t="shared" si="0"/>
        <v>0</v>
      </c>
    </row>
    <row r="54" spans="2:7">
      <c r="C54" s="18" t="s">
        <v>93</v>
      </c>
      <c r="D54" s="26" t="s">
        <v>19</v>
      </c>
      <c r="E54" s="19">
        <v>1</v>
      </c>
      <c r="G54" s="24">
        <f t="shared" si="0"/>
        <v>0</v>
      </c>
    </row>
    <row r="55" spans="2:7">
      <c r="C55" s="18"/>
      <c r="D55" s="26"/>
      <c r="E55" s="19"/>
      <c r="G55" s="24">
        <f t="shared" si="0"/>
        <v>0</v>
      </c>
    </row>
    <row r="56" spans="2:7" ht="28.5">
      <c r="B56" s="17">
        <f>MAX(B$10:$C55)+1</f>
        <v>8</v>
      </c>
      <c r="C56" s="18" t="s">
        <v>105</v>
      </c>
      <c r="D56" s="26"/>
      <c r="E56" s="19"/>
      <c r="G56" s="24">
        <f t="shared" si="0"/>
        <v>0</v>
      </c>
    </row>
    <row r="57" spans="2:7">
      <c r="C57" s="18"/>
      <c r="D57" s="26" t="s">
        <v>6</v>
      </c>
      <c r="E57" s="19">
        <v>3</v>
      </c>
      <c r="G57" s="24">
        <f t="shared" si="0"/>
        <v>0</v>
      </c>
    </row>
    <row r="58" spans="2:7">
      <c r="C58" s="27"/>
      <c r="E58" s="176"/>
      <c r="F58" s="37">
        <v>0</v>
      </c>
      <c r="G58" s="24">
        <f t="shared" si="0"/>
        <v>0</v>
      </c>
    </row>
    <row r="59" spans="2:7" ht="28.5">
      <c r="B59" s="17">
        <f>MAX(B$10:$C58)+1</f>
        <v>9</v>
      </c>
      <c r="C59" s="18" t="s">
        <v>69</v>
      </c>
      <c r="E59" s="19"/>
      <c r="F59" s="37">
        <v>0</v>
      </c>
      <c r="G59" s="24">
        <f t="shared" si="0"/>
        <v>0</v>
      </c>
    </row>
    <row r="60" spans="2:7" ht="242.25">
      <c r="C60" s="18" t="s">
        <v>42</v>
      </c>
      <c r="E60" s="19"/>
      <c r="F60" s="37">
        <v>0</v>
      </c>
      <c r="G60" s="24">
        <f t="shared" si="0"/>
        <v>0</v>
      </c>
    </row>
    <row r="61" spans="2:7" ht="57">
      <c r="C61" s="18" t="s">
        <v>41</v>
      </c>
      <c r="E61" s="19"/>
      <c r="F61" s="37">
        <v>0</v>
      </c>
      <c r="G61" s="24">
        <f t="shared" si="0"/>
        <v>0</v>
      </c>
    </row>
    <row r="62" spans="2:7">
      <c r="C62" s="18" t="s">
        <v>44</v>
      </c>
      <c r="D62" s="19" t="s">
        <v>8</v>
      </c>
      <c r="E62" s="176">
        <v>28</v>
      </c>
      <c r="G62" s="24">
        <f t="shared" si="0"/>
        <v>0</v>
      </c>
    </row>
    <row r="63" spans="2:7">
      <c r="C63" s="18"/>
      <c r="E63" s="176"/>
      <c r="G63" s="24">
        <f t="shared" si="0"/>
        <v>0</v>
      </c>
    </row>
    <row r="64" spans="2:7">
      <c r="C64" s="18"/>
      <c r="E64" s="19"/>
      <c r="G64" s="24">
        <f t="shared" si="0"/>
        <v>0</v>
      </c>
    </row>
    <row r="65" spans="2:7" ht="128.25">
      <c r="B65" s="17">
        <f>MAX(B$10:$C64)+1</f>
        <v>10</v>
      </c>
      <c r="C65" s="18" t="s">
        <v>70</v>
      </c>
      <c r="E65" s="19"/>
      <c r="G65" s="24">
        <f t="shared" si="0"/>
        <v>0</v>
      </c>
    </row>
    <row r="66" spans="2:7" ht="42.75">
      <c r="C66" s="20" t="s">
        <v>45</v>
      </c>
      <c r="E66" s="19"/>
      <c r="G66" s="24">
        <f t="shared" si="0"/>
        <v>0</v>
      </c>
    </row>
    <row r="67" spans="2:7">
      <c r="C67" s="18" t="s">
        <v>71</v>
      </c>
      <c r="D67" s="19" t="s">
        <v>19</v>
      </c>
      <c r="E67" s="19">
        <v>6</v>
      </c>
      <c r="G67" s="24">
        <f t="shared" si="0"/>
        <v>0</v>
      </c>
    </row>
    <row r="68" spans="2:7">
      <c r="C68" s="18"/>
      <c r="E68" s="19"/>
      <c r="G68" s="24">
        <f t="shared" si="0"/>
        <v>0</v>
      </c>
    </row>
    <row r="69" spans="2:7">
      <c r="C69" s="18"/>
      <c r="E69" s="176"/>
      <c r="G69" s="24">
        <f t="shared" si="0"/>
        <v>0</v>
      </c>
    </row>
    <row r="70" spans="2:7" ht="42.75">
      <c r="B70" s="17">
        <f>MAX(B$10:$C69)+1</f>
        <v>11</v>
      </c>
      <c r="C70" s="18" t="s">
        <v>72</v>
      </c>
      <c r="E70" s="176"/>
      <c r="G70" s="24">
        <f t="shared" si="0"/>
        <v>0</v>
      </c>
    </row>
    <row r="71" spans="2:7">
      <c r="C71" s="18" t="s">
        <v>76</v>
      </c>
      <c r="D71" s="26" t="s">
        <v>19</v>
      </c>
      <c r="E71" s="19">
        <v>3</v>
      </c>
      <c r="G71" s="24">
        <f t="shared" si="0"/>
        <v>0</v>
      </c>
    </row>
    <row r="72" spans="2:7">
      <c r="C72" s="18"/>
      <c r="D72" s="26"/>
      <c r="E72" s="19"/>
      <c r="G72" s="24">
        <f t="shared" si="0"/>
        <v>0</v>
      </c>
    </row>
    <row r="73" spans="2:7">
      <c r="C73" s="18"/>
      <c r="D73" s="26"/>
      <c r="E73" s="19"/>
      <c r="G73" s="24">
        <f t="shared" si="0"/>
        <v>0</v>
      </c>
    </row>
    <row r="74" spans="2:7" ht="28.5">
      <c r="B74" s="17">
        <f>MAX(B$10:$C73)+1</f>
        <v>12</v>
      </c>
      <c r="C74" s="18" t="s">
        <v>78</v>
      </c>
      <c r="D74" s="26"/>
      <c r="E74" s="19"/>
      <c r="G74" s="24">
        <f t="shared" si="0"/>
        <v>0</v>
      </c>
    </row>
    <row r="75" spans="2:7">
      <c r="C75" s="18" t="s">
        <v>76</v>
      </c>
      <c r="D75" s="26" t="s">
        <v>6</v>
      </c>
      <c r="E75" s="19">
        <v>3</v>
      </c>
      <c r="G75" s="24">
        <f t="shared" si="0"/>
        <v>0</v>
      </c>
    </row>
    <row r="76" spans="2:7">
      <c r="C76" s="18" t="s">
        <v>77</v>
      </c>
      <c r="D76" s="26" t="s">
        <v>6</v>
      </c>
      <c r="E76" s="19">
        <v>1</v>
      </c>
      <c r="G76" s="24">
        <f t="shared" si="0"/>
        <v>0</v>
      </c>
    </row>
    <row r="77" spans="2:7">
      <c r="C77" s="18"/>
      <c r="D77" s="26"/>
      <c r="E77" s="19"/>
      <c r="G77" s="24">
        <f t="shared" si="0"/>
        <v>0</v>
      </c>
    </row>
    <row r="78" spans="2:7">
      <c r="C78" s="23"/>
      <c r="E78" s="176"/>
      <c r="G78" s="24">
        <f t="shared" si="0"/>
        <v>0</v>
      </c>
    </row>
    <row r="79" spans="2:7" ht="42.75">
      <c r="B79" s="17">
        <f>MAX(B$10:$C78)+1</f>
        <v>13</v>
      </c>
      <c r="C79" s="23" t="s">
        <v>46</v>
      </c>
      <c r="E79" s="176"/>
      <c r="G79" s="24">
        <f t="shared" si="0"/>
        <v>0</v>
      </c>
    </row>
    <row r="80" spans="2:7">
      <c r="C80" s="23" t="s">
        <v>47</v>
      </c>
      <c r="D80" s="26" t="s">
        <v>19</v>
      </c>
      <c r="E80" s="176">
        <v>2</v>
      </c>
      <c r="G80" s="24">
        <f t="shared" si="0"/>
        <v>0</v>
      </c>
    </row>
    <row r="81" spans="2:7">
      <c r="C81" s="23"/>
      <c r="D81" s="26"/>
      <c r="E81" s="176"/>
      <c r="F81" s="37">
        <v>0</v>
      </c>
      <c r="G81" s="24">
        <f t="shared" si="0"/>
        <v>0</v>
      </c>
    </row>
    <row r="82" spans="2:7">
      <c r="C82" s="18"/>
      <c r="E82" s="176"/>
      <c r="F82" s="37">
        <v>0</v>
      </c>
      <c r="G82" s="24">
        <f t="shared" si="0"/>
        <v>0</v>
      </c>
    </row>
    <row r="83" spans="2:7" ht="28.5">
      <c r="B83" s="17">
        <f>MAX(B$10:$C82)+1</f>
        <v>14</v>
      </c>
      <c r="C83" s="18" t="s">
        <v>48</v>
      </c>
      <c r="E83" s="176"/>
      <c r="F83" s="37">
        <v>0</v>
      </c>
      <c r="G83" s="24">
        <f t="shared" ref="G83:G135" si="1">E83*F83</f>
        <v>0</v>
      </c>
    </row>
    <row r="84" spans="2:7">
      <c r="C84" s="18" t="s">
        <v>37</v>
      </c>
      <c r="D84" s="19" t="s">
        <v>19</v>
      </c>
      <c r="E84" s="176">
        <v>1</v>
      </c>
      <c r="G84" s="24">
        <f t="shared" si="1"/>
        <v>0</v>
      </c>
    </row>
    <row r="85" spans="2:7">
      <c r="C85" s="18"/>
      <c r="E85" s="176"/>
      <c r="G85" s="24">
        <f t="shared" si="1"/>
        <v>0</v>
      </c>
    </row>
    <row r="86" spans="2:7">
      <c r="C86" s="18"/>
      <c r="E86" s="176"/>
      <c r="G86" s="24">
        <f t="shared" si="1"/>
        <v>0</v>
      </c>
    </row>
    <row r="87" spans="2:7" ht="28.5">
      <c r="B87" s="17">
        <f>MAX(B$10:$C86)+1</f>
        <v>15</v>
      </c>
      <c r="C87" s="18" t="s">
        <v>49</v>
      </c>
      <c r="E87" s="176"/>
      <c r="G87" s="24">
        <f t="shared" si="1"/>
        <v>0</v>
      </c>
    </row>
    <row r="88" spans="2:7">
      <c r="C88" s="18" t="s">
        <v>103</v>
      </c>
      <c r="D88" s="19" t="s">
        <v>19</v>
      </c>
      <c r="E88" s="176">
        <v>1</v>
      </c>
      <c r="G88" s="24">
        <f t="shared" si="1"/>
        <v>0</v>
      </c>
    </row>
    <row r="89" spans="2:7">
      <c r="C89" s="18"/>
      <c r="E89" s="176"/>
      <c r="F89" s="37">
        <v>0</v>
      </c>
      <c r="G89" s="24">
        <f t="shared" si="1"/>
        <v>0</v>
      </c>
    </row>
    <row r="90" spans="2:7">
      <c r="C90" s="18"/>
      <c r="E90" s="176"/>
      <c r="F90" s="37">
        <v>0</v>
      </c>
      <c r="G90" s="24">
        <f t="shared" si="1"/>
        <v>0</v>
      </c>
    </row>
    <row r="91" spans="2:7" ht="85.5">
      <c r="B91" s="17">
        <f>MAX(B$10:$C90)+1</f>
        <v>16</v>
      </c>
      <c r="C91" s="18" t="s">
        <v>50</v>
      </c>
      <c r="E91" s="176"/>
      <c r="F91" s="37">
        <v>0</v>
      </c>
      <c r="G91" s="24">
        <f t="shared" si="1"/>
        <v>0</v>
      </c>
    </row>
    <row r="92" spans="2:7">
      <c r="C92" s="18" t="s">
        <v>51</v>
      </c>
      <c r="E92" s="176"/>
      <c r="F92" s="37">
        <v>0</v>
      </c>
      <c r="G92" s="24">
        <f t="shared" si="1"/>
        <v>0</v>
      </c>
    </row>
    <row r="93" spans="2:7" ht="114">
      <c r="C93" s="18" t="s">
        <v>52</v>
      </c>
      <c r="E93" s="176"/>
      <c r="F93" s="37">
        <v>0</v>
      </c>
      <c r="G93" s="24">
        <f t="shared" si="1"/>
        <v>0</v>
      </c>
    </row>
    <row r="94" spans="2:7" ht="28.5">
      <c r="C94" s="18" t="s">
        <v>53</v>
      </c>
      <c r="E94" s="176"/>
      <c r="F94" s="37">
        <v>0</v>
      </c>
      <c r="G94" s="24">
        <f t="shared" si="1"/>
        <v>0</v>
      </c>
    </row>
    <row r="95" spans="2:7">
      <c r="C95" s="29" t="s">
        <v>54</v>
      </c>
      <c r="D95" s="19" t="s">
        <v>6</v>
      </c>
      <c r="E95" s="176">
        <v>10</v>
      </c>
      <c r="G95" s="24">
        <f t="shared" si="1"/>
        <v>0</v>
      </c>
    </row>
    <row r="96" spans="2:7">
      <c r="C96" s="29"/>
      <c r="E96" s="176"/>
      <c r="G96" s="24">
        <f t="shared" si="1"/>
        <v>0</v>
      </c>
    </row>
    <row r="97" spans="2:7">
      <c r="C97" s="18"/>
      <c r="E97" s="176"/>
      <c r="G97" s="24">
        <f t="shared" si="1"/>
        <v>0</v>
      </c>
    </row>
    <row r="98" spans="2:7" ht="42.75">
      <c r="B98" s="17">
        <f>MAX(B$10:$C97)+1</f>
        <v>17</v>
      </c>
      <c r="C98" s="18" t="s">
        <v>55</v>
      </c>
      <c r="E98" s="176"/>
      <c r="G98" s="24">
        <f t="shared" si="1"/>
        <v>0</v>
      </c>
    </row>
    <row r="99" spans="2:7">
      <c r="C99" s="18" t="s">
        <v>37</v>
      </c>
      <c r="D99" s="19" t="s">
        <v>19</v>
      </c>
      <c r="E99" s="176">
        <v>3</v>
      </c>
      <c r="G99" s="24">
        <f t="shared" si="1"/>
        <v>0</v>
      </c>
    </row>
    <row r="100" spans="2:7">
      <c r="C100" s="18"/>
      <c r="E100" s="176"/>
      <c r="G100" s="24">
        <f t="shared" si="1"/>
        <v>0</v>
      </c>
    </row>
    <row r="101" spans="2:7" ht="42.75">
      <c r="B101" s="17">
        <f>MAX(B$10:$C100)+1</f>
        <v>18</v>
      </c>
      <c r="C101" s="18" t="s">
        <v>56</v>
      </c>
      <c r="E101" s="176"/>
      <c r="G101" s="24">
        <f t="shared" si="1"/>
        <v>0</v>
      </c>
    </row>
    <row r="102" spans="2:7">
      <c r="D102" s="19" t="s">
        <v>13</v>
      </c>
      <c r="E102" s="176">
        <v>50</v>
      </c>
      <c r="G102" s="24">
        <f t="shared" si="1"/>
        <v>0</v>
      </c>
    </row>
    <row r="103" spans="2:7">
      <c r="E103" s="176"/>
      <c r="G103" s="24">
        <f t="shared" si="1"/>
        <v>0</v>
      </c>
    </row>
    <row r="104" spans="2:7" ht="42.75">
      <c r="B104" s="17">
        <f>MAX(B$10:$C103)+1</f>
        <v>19</v>
      </c>
      <c r="C104" s="18" t="s">
        <v>57</v>
      </c>
      <c r="E104" s="176"/>
      <c r="G104" s="24">
        <f t="shared" si="1"/>
        <v>0</v>
      </c>
    </row>
    <row r="105" spans="2:7" ht="16.5">
      <c r="C105" s="18"/>
      <c r="D105" s="19" t="s">
        <v>94</v>
      </c>
      <c r="E105" s="176">
        <v>15</v>
      </c>
      <c r="G105" s="24">
        <f t="shared" si="1"/>
        <v>0</v>
      </c>
    </row>
    <row r="106" spans="2:7">
      <c r="C106" s="18"/>
      <c r="E106" s="176"/>
      <c r="F106" s="37">
        <v>0</v>
      </c>
      <c r="G106" s="24">
        <f t="shared" si="1"/>
        <v>0</v>
      </c>
    </row>
    <row r="107" spans="2:7" ht="42.75">
      <c r="B107" s="17">
        <f>MAX(B$10:$C106)+1</f>
        <v>20</v>
      </c>
      <c r="C107" s="18" t="s">
        <v>73</v>
      </c>
      <c r="E107" s="176"/>
      <c r="F107" s="37">
        <v>0</v>
      </c>
      <c r="G107" s="24">
        <f t="shared" si="1"/>
        <v>0</v>
      </c>
    </row>
    <row r="108" spans="2:7">
      <c r="C108" s="18" t="s">
        <v>15</v>
      </c>
      <c r="D108" s="19" t="s">
        <v>16</v>
      </c>
      <c r="E108" s="176">
        <v>25</v>
      </c>
      <c r="G108" s="24">
        <f t="shared" si="1"/>
        <v>0</v>
      </c>
    </row>
    <row r="109" spans="2:7">
      <c r="C109" s="18"/>
      <c r="E109" s="176"/>
      <c r="G109" s="24">
        <f t="shared" si="1"/>
        <v>0</v>
      </c>
    </row>
    <row r="110" spans="2:7">
      <c r="B110" s="17">
        <f>MAX(B$10:$C109)+1</f>
        <v>21</v>
      </c>
      <c r="C110" s="18" t="s">
        <v>58</v>
      </c>
      <c r="E110" s="176"/>
      <c r="G110" s="24">
        <f t="shared" si="1"/>
        <v>0</v>
      </c>
    </row>
    <row r="111" spans="2:7">
      <c r="C111" s="18"/>
      <c r="D111" s="19" t="s">
        <v>6</v>
      </c>
      <c r="E111" s="176">
        <v>1</v>
      </c>
      <c r="G111" s="24">
        <f t="shared" si="1"/>
        <v>0</v>
      </c>
    </row>
    <row r="112" spans="2:7">
      <c r="C112" s="18"/>
      <c r="E112" s="176"/>
      <c r="G112" s="24">
        <f t="shared" si="1"/>
        <v>0</v>
      </c>
    </row>
    <row r="113" spans="2:7" ht="28.5">
      <c r="B113" s="17">
        <f>MAX(B$10:$C112)+1</f>
        <v>22</v>
      </c>
      <c r="C113" s="18" t="s">
        <v>18</v>
      </c>
      <c r="E113" s="176"/>
      <c r="G113" s="24">
        <f t="shared" si="1"/>
        <v>0</v>
      </c>
    </row>
    <row r="114" spans="2:7">
      <c r="C114" s="18"/>
      <c r="D114" s="19" t="s">
        <v>19</v>
      </c>
      <c r="E114" s="176">
        <v>10</v>
      </c>
      <c r="G114" s="24">
        <f t="shared" si="1"/>
        <v>0</v>
      </c>
    </row>
    <row r="115" spans="2:7">
      <c r="C115" s="18"/>
      <c r="E115" s="176"/>
      <c r="G115" s="24">
        <f t="shared" si="1"/>
        <v>0</v>
      </c>
    </row>
    <row r="116" spans="2:7" ht="57">
      <c r="B116" s="17">
        <f>MAX(B$10:$C115)+1</f>
        <v>23</v>
      </c>
      <c r="C116" s="18" t="s">
        <v>59</v>
      </c>
      <c r="E116" s="176"/>
      <c r="G116" s="24">
        <f t="shared" si="1"/>
        <v>0</v>
      </c>
    </row>
    <row r="117" spans="2:7">
      <c r="C117" s="18"/>
      <c r="D117" s="19" t="s">
        <v>6</v>
      </c>
      <c r="E117" s="176">
        <v>1</v>
      </c>
      <c r="G117" s="24">
        <f t="shared" si="1"/>
        <v>0</v>
      </c>
    </row>
    <row r="118" spans="2:7">
      <c r="C118" s="18"/>
      <c r="E118" s="176"/>
      <c r="G118" s="24">
        <f t="shared" si="1"/>
        <v>0</v>
      </c>
    </row>
    <row r="119" spans="2:7" ht="42.75">
      <c r="B119" s="17">
        <f>MAX(B$10:$C118)+1</f>
        <v>24</v>
      </c>
      <c r="C119" s="18" t="s">
        <v>60</v>
      </c>
      <c r="E119" s="176"/>
      <c r="G119" s="24">
        <f t="shared" si="1"/>
        <v>0</v>
      </c>
    </row>
    <row r="120" spans="2:7">
      <c r="C120" s="18"/>
      <c r="D120" s="19" t="s">
        <v>6</v>
      </c>
      <c r="E120" s="176">
        <v>1</v>
      </c>
      <c r="G120" s="24">
        <f t="shared" si="1"/>
        <v>0</v>
      </c>
    </row>
    <row r="121" spans="2:7">
      <c r="C121" s="31"/>
      <c r="E121" s="176"/>
      <c r="F121" s="37">
        <v>0</v>
      </c>
      <c r="G121" s="24">
        <f t="shared" si="1"/>
        <v>0</v>
      </c>
    </row>
    <row r="122" spans="2:7" ht="28.5">
      <c r="B122" s="17">
        <f>MAX(B$10:$C120)+1</f>
        <v>25</v>
      </c>
      <c r="C122" s="20" t="s">
        <v>66</v>
      </c>
      <c r="E122" s="176"/>
      <c r="F122" s="37">
        <v>0</v>
      </c>
      <c r="G122" s="24">
        <f t="shared" si="1"/>
        <v>0</v>
      </c>
    </row>
    <row r="123" spans="2:7">
      <c r="D123" s="19" t="s">
        <v>6</v>
      </c>
      <c r="E123" s="176">
        <v>1</v>
      </c>
      <c r="G123" s="24">
        <f t="shared" si="1"/>
        <v>0</v>
      </c>
    </row>
    <row r="124" spans="2:7">
      <c r="E124" s="176"/>
      <c r="G124" s="24">
        <f t="shared" si="1"/>
        <v>0</v>
      </c>
    </row>
    <row r="125" spans="2:7">
      <c r="B125" s="17">
        <f>MAX(B$10:$C123)+1</f>
        <v>26</v>
      </c>
      <c r="C125" s="20" t="s">
        <v>61</v>
      </c>
      <c r="E125" s="176"/>
      <c r="G125" s="24">
        <f t="shared" si="1"/>
        <v>0</v>
      </c>
    </row>
    <row r="126" spans="2:7">
      <c r="C126" s="32" t="s">
        <v>62</v>
      </c>
      <c r="E126" s="176"/>
      <c r="G126" s="24">
        <f t="shared" si="1"/>
        <v>0</v>
      </c>
    </row>
    <row r="127" spans="2:7">
      <c r="C127" s="32" t="s">
        <v>63</v>
      </c>
      <c r="E127" s="176"/>
      <c r="G127" s="24">
        <f t="shared" si="1"/>
        <v>0</v>
      </c>
    </row>
    <row r="128" spans="2:7">
      <c r="C128" s="32" t="s">
        <v>64</v>
      </c>
      <c r="E128" s="176"/>
      <c r="G128" s="24">
        <f t="shared" si="1"/>
        <v>0</v>
      </c>
    </row>
    <row r="129" spans="2:8">
      <c r="C129" s="32" t="s">
        <v>90</v>
      </c>
      <c r="E129" s="176"/>
      <c r="G129" s="24">
        <f t="shared" si="1"/>
        <v>0</v>
      </c>
    </row>
    <row r="130" spans="2:8">
      <c r="C130" s="32" t="s">
        <v>65</v>
      </c>
      <c r="E130" s="176"/>
      <c r="G130" s="24">
        <f t="shared" si="1"/>
        <v>0</v>
      </c>
    </row>
    <row r="131" spans="2:8">
      <c r="C131" s="32"/>
      <c r="D131" s="19" t="s">
        <v>6</v>
      </c>
      <c r="E131" s="176">
        <v>1</v>
      </c>
      <c r="G131" s="24">
        <f t="shared" si="1"/>
        <v>0</v>
      </c>
    </row>
    <row r="132" spans="2:8">
      <c r="C132" s="32"/>
      <c r="E132" s="176"/>
    </row>
    <row r="133" spans="2:8" ht="28.5">
      <c r="B133" s="17">
        <f>MAX(B$10:$C131)+1</f>
        <v>27</v>
      </c>
      <c r="C133" s="18" t="s">
        <v>95</v>
      </c>
      <c r="E133" s="176"/>
      <c r="G133" s="24">
        <f>E133*F133</f>
        <v>0</v>
      </c>
    </row>
    <row r="134" spans="2:8">
      <c r="C134" s="18"/>
      <c r="D134" s="19" t="s">
        <v>6</v>
      </c>
      <c r="E134" s="77">
        <v>0.04</v>
      </c>
      <c r="G134" s="24">
        <f>H134*E134</f>
        <v>0</v>
      </c>
      <c r="H134" s="208">
        <f>SUM(G18:G131)</f>
        <v>0</v>
      </c>
    </row>
    <row r="135" spans="2:8">
      <c r="C135" s="32"/>
      <c r="E135" s="176"/>
      <c r="G135" s="24">
        <f t="shared" si="1"/>
        <v>0</v>
      </c>
    </row>
    <row r="136" spans="2:8" ht="28.5">
      <c r="B136" s="17">
        <f>MAX(B$10:$C134)+1</f>
        <v>28</v>
      </c>
      <c r="C136" s="20" t="s">
        <v>102</v>
      </c>
      <c r="E136" s="176"/>
    </row>
    <row r="137" spans="2:8">
      <c r="D137" s="19" t="s">
        <v>6</v>
      </c>
      <c r="E137" s="77">
        <v>0.09</v>
      </c>
      <c r="G137" s="24">
        <f>H134*E137</f>
        <v>0</v>
      </c>
    </row>
    <row r="138" spans="2:8">
      <c r="E138" s="176"/>
    </row>
    <row r="139" spans="2:8">
      <c r="B139" s="17">
        <f>MAX(B$10:$C136)+1</f>
        <v>29</v>
      </c>
      <c r="C139" s="5" t="s">
        <v>100</v>
      </c>
      <c r="D139" s="19" t="s">
        <v>6</v>
      </c>
      <c r="E139" s="77">
        <v>0.1</v>
      </c>
      <c r="F139" s="5"/>
      <c r="G139" s="24">
        <f>H134*E139</f>
        <v>0</v>
      </c>
    </row>
    <row r="140" spans="2:8">
      <c r="C140" s="31"/>
      <c r="E140" s="176"/>
    </row>
    <row r="141" spans="2:8">
      <c r="C141" s="177" t="s">
        <v>74</v>
      </c>
      <c r="D141" s="178"/>
      <c r="E141" s="179"/>
      <c r="F141" s="180"/>
      <c r="G141" s="181">
        <f>SUM(G11:G140)</f>
        <v>0</v>
      </c>
    </row>
  </sheetData>
  <protectedRanges>
    <protectedRange sqref="F3:F6" name="Obseg1_1"/>
    <protectedRange sqref="F7" name="Obseg1_1_10_1"/>
  </protectedRanges>
  <phoneticPr fontId="9"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638"/>
  <sheetViews>
    <sheetView showZeros="0" topLeftCell="A7" workbookViewId="0">
      <selection activeCell="F11" sqref="F11:F25"/>
    </sheetView>
  </sheetViews>
  <sheetFormatPr defaultColWidth="8.75" defaultRowHeight="14.25"/>
  <cols>
    <col min="1" max="1" width="4.75" style="48" customWidth="1"/>
    <col min="2" max="2" width="4.75" style="118" customWidth="1"/>
    <col min="3" max="3" width="44.75" style="71" customWidth="1"/>
    <col min="4" max="4" width="6.75" style="102" customWidth="1"/>
    <col min="5" max="5" width="8.75" style="120" customWidth="1"/>
    <col min="6" max="6" width="10.75" style="206" customWidth="1"/>
    <col min="7" max="7" width="10.75" style="36" customWidth="1"/>
    <col min="8" max="10" width="10.75" style="5" customWidth="1"/>
    <col min="11" max="16384" width="8.75" style="5"/>
  </cols>
  <sheetData>
    <row r="2" spans="2:7">
      <c r="B2" s="49"/>
      <c r="C2" s="50" t="s">
        <v>86</v>
      </c>
      <c r="D2" s="51"/>
      <c r="E2" s="52"/>
      <c r="F2" s="188"/>
      <c r="G2" s="53"/>
    </row>
    <row r="3" spans="2:7">
      <c r="B3" s="54"/>
      <c r="C3" s="7"/>
      <c r="D3" s="55"/>
      <c r="E3" s="56"/>
      <c r="F3" s="10"/>
      <c r="G3" s="39"/>
    </row>
    <row r="4" spans="2:7">
      <c r="B4" s="54"/>
      <c r="C4" s="11" t="s">
        <v>0</v>
      </c>
      <c r="D4" s="55"/>
      <c r="E4" s="56"/>
      <c r="F4" s="10"/>
      <c r="G4" s="39"/>
    </row>
    <row r="5" spans="2:7" ht="28.5">
      <c r="B5" s="54"/>
      <c r="C5" s="12" t="s">
        <v>1</v>
      </c>
      <c r="D5" s="55"/>
      <c r="E5" s="56"/>
      <c r="F5" s="10"/>
      <c r="G5" s="39"/>
    </row>
    <row r="6" spans="2:7">
      <c r="B6" s="54"/>
      <c r="C6" s="7"/>
      <c r="D6" s="55"/>
      <c r="E6" s="56"/>
      <c r="F6" s="10"/>
      <c r="G6" s="39"/>
    </row>
    <row r="7" spans="2:7">
      <c r="B7" s="57" t="s">
        <v>2</v>
      </c>
      <c r="C7" s="58" t="s">
        <v>3</v>
      </c>
      <c r="D7" s="59" t="s">
        <v>4</v>
      </c>
      <c r="E7" s="60" t="s">
        <v>5</v>
      </c>
      <c r="F7" s="60"/>
      <c r="G7" s="61"/>
    </row>
    <row r="8" spans="2:7">
      <c r="B8" s="54"/>
      <c r="C8" s="62"/>
      <c r="D8" s="63"/>
      <c r="E8" s="64"/>
      <c r="F8" s="189"/>
      <c r="G8" s="65"/>
    </row>
    <row r="9" spans="2:7">
      <c r="B9" s="67"/>
      <c r="C9" s="70"/>
      <c r="D9" s="19"/>
      <c r="E9" s="19"/>
      <c r="F9" s="190"/>
      <c r="G9" s="69"/>
    </row>
    <row r="10" spans="2:7" ht="57">
      <c r="B10" s="67">
        <f>MAX($B$9:B9)+1</f>
        <v>1</v>
      </c>
      <c r="C10" s="20" t="s">
        <v>7</v>
      </c>
      <c r="D10" s="35"/>
      <c r="E10" s="19"/>
      <c r="F10" s="191"/>
      <c r="G10" s="69"/>
    </row>
    <row r="11" spans="2:7" ht="15">
      <c r="B11" s="67"/>
      <c r="C11" s="71" t="s">
        <v>97</v>
      </c>
      <c r="D11" s="35" t="s">
        <v>8</v>
      </c>
      <c r="E11" s="19">
        <v>40</v>
      </c>
      <c r="F11" s="191"/>
      <c r="G11" s="69">
        <f>E11*F11</f>
        <v>0</v>
      </c>
    </row>
    <row r="12" spans="2:7">
      <c r="B12" s="67"/>
      <c r="C12" s="71" t="s">
        <v>96</v>
      </c>
      <c r="D12" s="35" t="s">
        <v>8</v>
      </c>
      <c r="E12" s="19">
        <v>40</v>
      </c>
      <c r="F12" s="191"/>
      <c r="G12" s="69">
        <f t="shared" ref="G12:G34" si="0">E12*F12</f>
        <v>0</v>
      </c>
    </row>
    <row r="13" spans="2:7">
      <c r="B13" s="67"/>
      <c r="C13" s="72"/>
      <c r="D13" s="19"/>
      <c r="E13" s="73"/>
      <c r="F13" s="190"/>
      <c r="G13" s="69">
        <f t="shared" si="0"/>
        <v>0</v>
      </c>
    </row>
    <row r="14" spans="2:7" ht="28.5">
      <c r="B14" s="67">
        <f>MAX($B$9:B13)+1</f>
        <v>2</v>
      </c>
      <c r="C14" s="20" t="s">
        <v>9</v>
      </c>
      <c r="D14" s="19"/>
      <c r="E14" s="19"/>
      <c r="F14" s="190"/>
      <c r="G14" s="69">
        <f t="shared" si="0"/>
        <v>0</v>
      </c>
    </row>
    <row r="15" spans="2:7">
      <c r="B15" s="67"/>
      <c r="C15" s="20" t="s">
        <v>10</v>
      </c>
      <c r="D15" s="19" t="s">
        <v>8</v>
      </c>
      <c r="E15" s="19">
        <v>40</v>
      </c>
      <c r="F15" s="190"/>
      <c r="G15" s="69">
        <f t="shared" si="0"/>
        <v>0</v>
      </c>
    </row>
    <row r="16" spans="2:7">
      <c r="B16" s="67"/>
      <c r="C16" s="20" t="s">
        <v>11</v>
      </c>
      <c r="D16" s="19" t="s">
        <v>8</v>
      </c>
      <c r="E16" s="19">
        <v>40</v>
      </c>
      <c r="F16" s="190"/>
      <c r="G16" s="69">
        <f t="shared" si="0"/>
        <v>0</v>
      </c>
    </row>
    <row r="17" spans="1:8">
      <c r="B17" s="67"/>
      <c r="C17" s="20"/>
      <c r="D17" s="19"/>
      <c r="E17" s="19"/>
      <c r="F17" s="190"/>
      <c r="G17" s="69">
        <f t="shared" si="0"/>
        <v>0</v>
      </c>
    </row>
    <row r="18" spans="1:8" ht="28.5">
      <c r="B18" s="67">
        <f>MAX($B$9:B17)+1</f>
        <v>3</v>
      </c>
      <c r="C18" s="20" t="s">
        <v>101</v>
      </c>
      <c r="D18" s="19"/>
      <c r="E18" s="19"/>
      <c r="F18" s="190"/>
      <c r="G18" s="69">
        <f t="shared" si="0"/>
        <v>0</v>
      </c>
    </row>
    <row r="19" spans="1:8">
      <c r="B19" s="67"/>
      <c r="C19" s="20"/>
      <c r="D19" s="19" t="s">
        <v>6</v>
      </c>
      <c r="E19" s="19">
        <v>6</v>
      </c>
      <c r="F19" s="190"/>
      <c r="G19" s="69">
        <f t="shared" si="0"/>
        <v>0</v>
      </c>
    </row>
    <row r="20" spans="1:8">
      <c r="B20" s="67"/>
      <c r="D20" s="33"/>
      <c r="E20" s="74"/>
      <c r="F20" s="190"/>
      <c r="G20" s="69">
        <f t="shared" si="0"/>
        <v>0</v>
      </c>
    </row>
    <row r="21" spans="1:8" ht="42.75">
      <c r="B21" s="67">
        <f>MAX($B$9:B20)+1</f>
        <v>4</v>
      </c>
      <c r="C21" s="31" t="s">
        <v>12</v>
      </c>
      <c r="D21" s="19"/>
      <c r="E21" s="75"/>
      <c r="F21" s="37"/>
      <c r="G21" s="69">
        <f t="shared" si="0"/>
        <v>0</v>
      </c>
    </row>
    <row r="22" spans="1:8">
      <c r="B22" s="67"/>
      <c r="C22" s="31"/>
      <c r="D22" s="19" t="s">
        <v>13</v>
      </c>
      <c r="E22" s="75">
        <v>120</v>
      </c>
      <c r="F22" s="37"/>
      <c r="G22" s="69">
        <f t="shared" si="0"/>
        <v>0</v>
      </c>
    </row>
    <row r="23" spans="1:8">
      <c r="B23" s="67"/>
      <c r="C23" s="76"/>
      <c r="D23" s="19"/>
      <c r="E23" s="75"/>
      <c r="F23" s="37"/>
      <c r="G23" s="69">
        <f t="shared" si="0"/>
        <v>0</v>
      </c>
    </row>
    <row r="24" spans="1:8" ht="42.75">
      <c r="B24" s="67">
        <f>MAX($B$9:B23)+1</f>
        <v>5</v>
      </c>
      <c r="C24" s="31" t="s">
        <v>14</v>
      </c>
      <c r="D24" s="19"/>
      <c r="E24" s="75"/>
      <c r="F24" s="37"/>
      <c r="G24" s="69">
        <f t="shared" si="0"/>
        <v>0</v>
      </c>
    </row>
    <row r="25" spans="1:8">
      <c r="B25" s="67"/>
      <c r="C25" s="31" t="s">
        <v>15</v>
      </c>
      <c r="D25" s="19" t="s">
        <v>16</v>
      </c>
      <c r="E25" s="75">
        <v>25</v>
      </c>
      <c r="F25" s="37"/>
      <c r="G25" s="69">
        <f t="shared" si="0"/>
        <v>0</v>
      </c>
    </row>
    <row r="26" spans="1:8">
      <c r="A26" s="66"/>
      <c r="B26" s="67"/>
      <c r="C26" s="76"/>
      <c r="D26" s="19"/>
      <c r="E26" s="75"/>
      <c r="F26" s="37"/>
      <c r="G26" s="69">
        <f t="shared" si="0"/>
        <v>0</v>
      </c>
    </row>
    <row r="27" spans="1:8">
      <c r="A27" s="66"/>
      <c r="B27" s="67">
        <f>MAX($B$9:B26)+1</f>
        <v>6</v>
      </c>
      <c r="C27" s="71" t="s">
        <v>99</v>
      </c>
      <c r="D27" s="33"/>
      <c r="E27" s="74"/>
      <c r="F27" s="37"/>
      <c r="G27" s="69">
        <f t="shared" si="0"/>
        <v>0</v>
      </c>
    </row>
    <row r="28" spans="1:8">
      <c r="A28" s="66"/>
      <c r="B28" s="67"/>
      <c r="C28" s="68"/>
      <c r="D28" s="19" t="s">
        <v>6</v>
      </c>
      <c r="E28" s="77">
        <v>0.05</v>
      </c>
      <c r="F28" s="37"/>
      <c r="G28" s="69">
        <f>H28*E28</f>
        <v>0</v>
      </c>
      <c r="H28" s="208">
        <f>SUM(G11:GH25)</f>
        <v>0</v>
      </c>
    </row>
    <row r="29" spans="1:8">
      <c r="A29" s="66"/>
      <c r="B29" s="67"/>
      <c r="C29" s="68"/>
      <c r="D29" s="19"/>
      <c r="E29" s="73"/>
      <c r="F29" s="37"/>
      <c r="G29" s="69">
        <f t="shared" si="0"/>
        <v>0</v>
      </c>
    </row>
    <row r="30" spans="1:8">
      <c r="A30" s="66"/>
      <c r="B30" s="67">
        <f>MAX($B$9:B28)+1</f>
        <v>7</v>
      </c>
      <c r="C30" s="18" t="s">
        <v>17</v>
      </c>
      <c r="D30" s="19"/>
      <c r="E30" s="77"/>
      <c r="F30" s="37"/>
      <c r="G30" s="69">
        <f t="shared" si="0"/>
        <v>0</v>
      </c>
    </row>
    <row r="31" spans="1:8">
      <c r="A31" s="66"/>
      <c r="B31" s="67"/>
      <c r="C31" s="18"/>
      <c r="D31" s="19" t="s">
        <v>6</v>
      </c>
      <c r="E31" s="77">
        <v>0.04</v>
      </c>
      <c r="F31" s="37"/>
      <c r="G31" s="69">
        <f>H28*E31</f>
        <v>0</v>
      </c>
    </row>
    <row r="32" spans="1:8">
      <c r="A32" s="66"/>
      <c r="B32" s="67">
        <f>MAX($B$9:B30)+1</f>
        <v>8</v>
      </c>
      <c r="C32" s="18" t="s">
        <v>100</v>
      </c>
      <c r="D32" s="19"/>
      <c r="E32" s="77"/>
      <c r="F32" s="37"/>
      <c r="G32" s="69">
        <f t="shared" si="0"/>
        <v>0</v>
      </c>
    </row>
    <row r="33" spans="1:7">
      <c r="B33" s="78"/>
      <c r="C33" s="76"/>
      <c r="D33" s="174" t="s">
        <v>6</v>
      </c>
      <c r="E33" s="77">
        <v>0.1</v>
      </c>
      <c r="F33" s="37"/>
      <c r="G33" s="69">
        <f>H28*E33</f>
        <v>0</v>
      </c>
    </row>
    <row r="34" spans="1:7">
      <c r="B34" s="78"/>
      <c r="C34" s="76"/>
      <c r="D34" s="174"/>
      <c r="E34" s="77"/>
      <c r="F34" s="37"/>
      <c r="G34" s="69">
        <f t="shared" si="0"/>
        <v>0</v>
      </c>
    </row>
    <row r="35" spans="1:7">
      <c r="B35" s="78"/>
      <c r="C35" s="79" t="s">
        <v>20</v>
      </c>
      <c r="D35" s="80"/>
      <c r="E35" s="81"/>
      <c r="F35" s="180"/>
      <c r="G35" s="82">
        <f>SUM(G11:G33)</f>
        <v>0</v>
      </c>
    </row>
    <row r="36" spans="1:7">
      <c r="B36" s="83"/>
      <c r="C36" s="84"/>
      <c r="D36" s="63"/>
      <c r="E36" s="63"/>
      <c r="F36" s="192"/>
      <c r="G36" s="85"/>
    </row>
    <row r="37" spans="1:7">
      <c r="A37" s="66"/>
      <c r="B37" s="67"/>
      <c r="C37" s="86"/>
      <c r="D37" s="87"/>
      <c r="E37" s="88"/>
      <c r="F37" s="193"/>
      <c r="G37" s="65"/>
    </row>
    <row r="38" spans="1:7">
      <c r="B38" s="89"/>
      <c r="C38" s="86"/>
      <c r="D38" s="87"/>
      <c r="E38" s="88"/>
      <c r="F38" s="193"/>
      <c r="G38" s="65"/>
    </row>
    <row r="39" spans="1:7">
      <c r="B39" s="89"/>
      <c r="C39" s="86"/>
      <c r="D39" s="87"/>
      <c r="E39" s="88"/>
      <c r="F39" s="193"/>
      <c r="G39" s="65"/>
    </row>
    <row r="40" spans="1:7">
      <c r="B40" s="89"/>
      <c r="C40" s="86"/>
      <c r="D40" s="87"/>
      <c r="E40" s="88"/>
      <c r="F40" s="193"/>
      <c r="G40" s="65"/>
    </row>
    <row r="41" spans="1:7">
      <c r="B41" s="89"/>
      <c r="C41" s="86"/>
      <c r="D41" s="87"/>
      <c r="E41" s="88"/>
      <c r="F41" s="37"/>
      <c r="G41" s="65"/>
    </row>
    <row r="42" spans="1:7">
      <c r="B42" s="90"/>
      <c r="C42" s="91"/>
      <c r="D42" s="63"/>
      <c r="E42" s="64"/>
      <c r="F42" s="194"/>
      <c r="G42" s="65"/>
    </row>
    <row r="43" spans="1:7">
      <c r="A43" s="66"/>
      <c r="B43" s="67"/>
      <c r="D43" s="63"/>
      <c r="E43" s="64"/>
      <c r="F43" s="194"/>
      <c r="G43" s="65"/>
    </row>
    <row r="44" spans="1:7">
      <c r="B44" s="92"/>
      <c r="D44" s="63"/>
      <c r="E44" s="64"/>
      <c r="F44" s="194"/>
      <c r="G44" s="65"/>
    </row>
    <row r="45" spans="1:7">
      <c r="B45" s="92"/>
      <c r="C45" s="93"/>
      <c r="D45" s="63"/>
      <c r="E45" s="64"/>
      <c r="F45" s="194"/>
      <c r="G45" s="65"/>
    </row>
    <row r="46" spans="1:7">
      <c r="B46" s="92"/>
      <c r="D46" s="63"/>
      <c r="E46" s="64"/>
      <c r="F46" s="37"/>
      <c r="G46" s="65"/>
    </row>
    <row r="47" spans="1:7">
      <c r="B47" s="94"/>
      <c r="C47" s="95"/>
      <c r="D47" s="96"/>
      <c r="E47" s="97"/>
      <c r="F47" s="195"/>
      <c r="G47" s="65"/>
    </row>
    <row r="48" spans="1:7">
      <c r="B48" s="90"/>
      <c r="C48" s="91"/>
      <c r="D48" s="63"/>
      <c r="E48" s="64"/>
      <c r="F48" s="194"/>
      <c r="G48" s="65"/>
    </row>
    <row r="49" spans="1:7">
      <c r="A49" s="66"/>
      <c r="B49" s="67"/>
      <c r="D49" s="63"/>
      <c r="E49" s="64"/>
      <c r="F49" s="194"/>
      <c r="G49" s="65"/>
    </row>
    <row r="50" spans="1:7">
      <c r="B50" s="92"/>
      <c r="D50" s="63"/>
      <c r="E50" s="64"/>
      <c r="F50" s="194"/>
      <c r="G50" s="65"/>
    </row>
    <row r="51" spans="1:7">
      <c r="B51" s="92"/>
      <c r="D51" s="63"/>
      <c r="E51" s="64"/>
      <c r="F51" s="37"/>
      <c r="G51" s="65"/>
    </row>
    <row r="52" spans="1:7">
      <c r="B52" s="90"/>
      <c r="C52" s="91"/>
      <c r="D52" s="63"/>
      <c r="E52" s="64"/>
      <c r="F52" s="194"/>
      <c r="G52" s="65"/>
    </row>
    <row r="53" spans="1:7">
      <c r="A53" s="66"/>
      <c r="B53" s="67"/>
      <c r="D53" s="63"/>
      <c r="E53" s="64"/>
      <c r="F53" s="194"/>
      <c r="G53" s="65"/>
    </row>
    <row r="54" spans="1:7">
      <c r="B54" s="92"/>
      <c r="D54" s="63"/>
      <c r="E54" s="64"/>
      <c r="F54" s="194"/>
      <c r="G54" s="65"/>
    </row>
    <row r="55" spans="1:7">
      <c r="B55" s="92"/>
      <c r="D55" s="63"/>
      <c r="E55" s="64"/>
      <c r="F55" s="37"/>
      <c r="G55" s="65"/>
    </row>
    <row r="56" spans="1:7">
      <c r="B56" s="90"/>
      <c r="C56" s="91"/>
      <c r="D56" s="63"/>
      <c r="E56" s="64"/>
      <c r="F56" s="194"/>
      <c r="G56" s="65"/>
    </row>
    <row r="57" spans="1:7">
      <c r="A57" s="66"/>
      <c r="B57" s="67"/>
      <c r="D57" s="63"/>
      <c r="E57" s="64"/>
      <c r="F57" s="194"/>
      <c r="G57" s="65"/>
    </row>
    <row r="58" spans="1:7">
      <c r="B58" s="92"/>
      <c r="D58" s="63"/>
      <c r="E58" s="64"/>
      <c r="F58" s="194"/>
      <c r="G58" s="65"/>
    </row>
    <row r="59" spans="1:7">
      <c r="B59" s="92"/>
      <c r="D59" s="63"/>
      <c r="E59" s="64"/>
      <c r="F59" s="37"/>
      <c r="G59" s="65"/>
    </row>
    <row r="60" spans="1:7">
      <c r="B60" s="90"/>
      <c r="C60" s="91"/>
      <c r="D60" s="63"/>
      <c r="E60" s="64"/>
      <c r="F60" s="194"/>
      <c r="G60" s="65"/>
    </row>
    <row r="61" spans="1:7">
      <c r="A61" s="66"/>
      <c r="B61" s="67"/>
      <c r="D61" s="63"/>
      <c r="E61" s="64"/>
      <c r="F61" s="194"/>
      <c r="G61" s="65"/>
    </row>
    <row r="62" spans="1:7">
      <c r="B62" s="92"/>
      <c r="D62" s="63"/>
      <c r="E62" s="64"/>
      <c r="F62" s="194"/>
      <c r="G62" s="65"/>
    </row>
    <row r="63" spans="1:7">
      <c r="B63" s="92"/>
      <c r="D63" s="63"/>
      <c r="E63" s="64"/>
      <c r="F63" s="37"/>
      <c r="G63" s="65"/>
    </row>
    <row r="64" spans="1:7">
      <c r="B64" s="90"/>
      <c r="C64" s="62"/>
      <c r="D64" s="63"/>
      <c r="E64" s="64"/>
      <c r="F64" s="194"/>
      <c r="G64" s="65"/>
    </row>
    <row r="65" spans="1:7">
      <c r="A65" s="66"/>
      <c r="B65" s="67"/>
      <c r="C65" s="98"/>
      <c r="D65" s="99"/>
      <c r="E65" s="74"/>
      <c r="F65" s="196"/>
      <c r="G65" s="65"/>
    </row>
    <row r="66" spans="1:7">
      <c r="B66" s="78"/>
      <c r="C66" s="100"/>
      <c r="D66" s="99"/>
      <c r="E66" s="74"/>
      <c r="F66" s="196"/>
      <c r="G66" s="65"/>
    </row>
    <row r="67" spans="1:7">
      <c r="B67" s="89"/>
      <c r="C67" s="100"/>
      <c r="D67" s="99"/>
      <c r="E67" s="74"/>
      <c r="F67" s="196"/>
      <c r="G67" s="65"/>
    </row>
    <row r="68" spans="1:7">
      <c r="B68" s="89"/>
      <c r="C68" s="100"/>
      <c r="D68" s="99"/>
      <c r="E68" s="74"/>
      <c r="F68" s="196"/>
      <c r="G68" s="65"/>
    </row>
    <row r="69" spans="1:7">
      <c r="B69" s="89"/>
      <c r="C69" s="100"/>
      <c r="D69" s="99"/>
      <c r="E69" s="74"/>
      <c r="F69" s="196"/>
      <c r="G69" s="65"/>
    </row>
    <row r="70" spans="1:7">
      <c r="B70" s="89"/>
      <c r="C70" s="100"/>
      <c r="D70" s="99"/>
      <c r="E70" s="74"/>
      <c r="F70" s="196"/>
      <c r="G70" s="65"/>
    </row>
    <row r="71" spans="1:7">
      <c r="B71" s="89"/>
      <c r="C71" s="100"/>
      <c r="D71" s="99"/>
      <c r="E71" s="74"/>
      <c r="F71" s="196"/>
      <c r="G71" s="65"/>
    </row>
    <row r="72" spans="1:7">
      <c r="B72" s="89"/>
      <c r="C72" s="100"/>
      <c r="D72" s="63"/>
      <c r="E72" s="64"/>
      <c r="F72" s="37"/>
      <c r="G72" s="65"/>
    </row>
    <row r="73" spans="1:7">
      <c r="B73" s="54"/>
      <c r="C73" s="62"/>
      <c r="D73" s="63"/>
      <c r="E73" s="64"/>
      <c r="F73" s="194"/>
      <c r="G73" s="65"/>
    </row>
    <row r="74" spans="1:7">
      <c r="A74" s="66"/>
      <c r="B74" s="67"/>
      <c r="C74" s="101"/>
      <c r="D74" s="99"/>
      <c r="E74" s="74"/>
      <c r="F74" s="196"/>
      <c r="G74" s="65"/>
    </row>
    <row r="75" spans="1:7">
      <c r="B75" s="78"/>
      <c r="C75" s="101"/>
      <c r="D75" s="99"/>
      <c r="E75" s="74"/>
      <c r="F75" s="196"/>
      <c r="G75" s="65"/>
    </row>
    <row r="76" spans="1:7">
      <c r="B76" s="89"/>
      <c r="C76" s="101"/>
      <c r="D76" s="99"/>
      <c r="E76" s="74"/>
      <c r="F76" s="196"/>
      <c r="G76" s="65"/>
    </row>
    <row r="77" spans="1:7">
      <c r="B77" s="89"/>
      <c r="C77" s="101"/>
      <c r="D77" s="99"/>
      <c r="E77" s="74"/>
      <c r="F77" s="196"/>
      <c r="G77" s="65"/>
    </row>
    <row r="78" spans="1:7">
      <c r="B78" s="89"/>
      <c r="C78" s="101"/>
      <c r="D78" s="99"/>
      <c r="E78" s="74"/>
      <c r="F78" s="196"/>
      <c r="G78" s="65"/>
    </row>
    <row r="79" spans="1:7">
      <c r="B79" s="89"/>
      <c r="C79" s="101"/>
      <c r="D79" s="99"/>
      <c r="E79" s="74"/>
      <c r="F79" s="196"/>
      <c r="G79" s="65"/>
    </row>
    <row r="80" spans="1:7">
      <c r="B80" s="89"/>
      <c r="C80" s="101"/>
      <c r="D80" s="99"/>
      <c r="E80" s="74"/>
      <c r="F80" s="196"/>
      <c r="G80" s="65"/>
    </row>
    <row r="81" spans="1:7">
      <c r="B81" s="89"/>
      <c r="C81" s="101"/>
      <c r="D81" s="99"/>
      <c r="E81" s="74"/>
      <c r="F81" s="196"/>
      <c r="G81" s="65"/>
    </row>
    <row r="82" spans="1:7">
      <c r="B82" s="89"/>
      <c r="C82" s="101"/>
      <c r="D82" s="63"/>
      <c r="E82" s="64"/>
      <c r="F82" s="37"/>
      <c r="G82" s="65"/>
    </row>
    <row r="83" spans="1:7">
      <c r="B83" s="89"/>
      <c r="C83" s="100"/>
      <c r="D83" s="63"/>
      <c r="E83" s="64"/>
      <c r="F83" s="37"/>
      <c r="G83" s="65"/>
    </row>
    <row r="84" spans="1:7">
      <c r="B84" s="89"/>
      <c r="C84" s="101"/>
      <c r="E84" s="102"/>
      <c r="F84" s="197"/>
    </row>
    <row r="85" spans="1:7">
      <c r="A85" s="66"/>
      <c r="B85" s="67"/>
      <c r="C85" s="101"/>
      <c r="D85" s="99"/>
      <c r="E85" s="74"/>
      <c r="F85" s="196"/>
      <c r="G85" s="65"/>
    </row>
    <row r="86" spans="1:7">
      <c r="B86" s="78"/>
      <c r="C86" s="101"/>
      <c r="D86" s="99"/>
      <c r="E86" s="74"/>
      <c r="F86" s="196"/>
      <c r="G86" s="65"/>
    </row>
    <row r="87" spans="1:7">
      <c r="B87" s="89"/>
      <c r="C87" s="101"/>
      <c r="D87" s="99"/>
      <c r="E87" s="74"/>
      <c r="F87" s="196"/>
      <c r="G87" s="65"/>
    </row>
    <row r="88" spans="1:7">
      <c r="B88" s="89"/>
      <c r="C88" s="101"/>
      <c r="D88" s="99"/>
      <c r="E88" s="74"/>
      <c r="F88" s="196"/>
      <c r="G88" s="65"/>
    </row>
    <row r="89" spans="1:7">
      <c r="B89" s="89"/>
      <c r="C89" s="101"/>
      <c r="D89" s="99"/>
      <c r="E89" s="74"/>
      <c r="F89" s="196"/>
      <c r="G89" s="65"/>
    </row>
    <row r="90" spans="1:7">
      <c r="B90" s="89"/>
      <c r="C90" s="101"/>
      <c r="D90" s="99"/>
      <c r="E90" s="74"/>
      <c r="F90" s="196"/>
      <c r="G90" s="65"/>
    </row>
    <row r="91" spans="1:7">
      <c r="B91" s="89"/>
      <c r="C91" s="101"/>
      <c r="D91" s="99"/>
      <c r="E91" s="74"/>
      <c r="F91" s="196"/>
      <c r="G91" s="65"/>
    </row>
    <row r="92" spans="1:7">
      <c r="B92" s="89"/>
      <c r="C92" s="100"/>
      <c r="D92" s="63"/>
      <c r="E92" s="64"/>
      <c r="F92" s="37"/>
      <c r="G92" s="65"/>
    </row>
    <row r="93" spans="1:7">
      <c r="B93" s="89"/>
      <c r="C93" s="62"/>
      <c r="D93" s="63"/>
      <c r="E93" s="64"/>
      <c r="F93" s="194"/>
      <c r="G93" s="65"/>
    </row>
    <row r="94" spans="1:7">
      <c r="A94" s="66"/>
      <c r="B94" s="67"/>
      <c r="C94" s="100"/>
      <c r="D94" s="99"/>
      <c r="E94" s="74"/>
      <c r="F94" s="196"/>
      <c r="G94" s="65"/>
    </row>
    <row r="95" spans="1:7">
      <c r="B95" s="89"/>
      <c r="C95" s="103"/>
      <c r="D95" s="99"/>
      <c r="E95" s="74"/>
      <c r="F95" s="196"/>
      <c r="G95" s="65"/>
    </row>
    <row r="96" spans="1:7">
      <c r="B96" s="89"/>
      <c r="C96" s="100"/>
      <c r="D96" s="96"/>
      <c r="E96" s="97"/>
      <c r="F96" s="37"/>
      <c r="G96" s="65"/>
    </row>
    <row r="97" spans="1:7">
      <c r="B97" s="89"/>
      <c r="C97" s="100"/>
      <c r="D97" s="96"/>
      <c r="E97" s="97"/>
      <c r="F97" s="37"/>
      <c r="G97" s="65"/>
    </row>
    <row r="98" spans="1:7">
      <c r="B98" s="90"/>
      <c r="C98" s="91"/>
      <c r="D98" s="63"/>
      <c r="E98" s="64"/>
      <c r="F98" s="194"/>
      <c r="G98" s="65"/>
    </row>
    <row r="99" spans="1:7">
      <c r="A99" s="66"/>
      <c r="B99" s="67"/>
      <c r="D99" s="63"/>
      <c r="E99" s="64"/>
      <c r="F99" s="37"/>
      <c r="G99" s="65"/>
    </row>
    <row r="100" spans="1:7">
      <c r="B100" s="90"/>
      <c r="C100" s="91"/>
      <c r="D100" s="63"/>
      <c r="E100" s="64"/>
      <c r="F100" s="194"/>
      <c r="G100" s="65"/>
    </row>
    <row r="101" spans="1:7">
      <c r="A101" s="66"/>
      <c r="B101" s="67"/>
      <c r="D101" s="63"/>
      <c r="E101" s="64"/>
      <c r="F101" s="37"/>
      <c r="G101" s="65"/>
    </row>
    <row r="102" spans="1:7">
      <c r="B102" s="90"/>
      <c r="C102" s="91"/>
      <c r="D102" s="63"/>
      <c r="E102" s="64"/>
      <c r="F102" s="194"/>
      <c r="G102" s="65"/>
    </row>
    <row r="103" spans="1:7">
      <c r="A103" s="66"/>
      <c r="B103" s="67"/>
      <c r="D103" s="63"/>
      <c r="E103" s="64"/>
      <c r="F103" s="37"/>
      <c r="G103" s="65"/>
    </row>
    <row r="104" spans="1:7">
      <c r="B104" s="90"/>
      <c r="C104" s="91"/>
      <c r="D104" s="63"/>
      <c r="E104" s="64"/>
      <c r="F104" s="194"/>
      <c r="G104" s="65"/>
    </row>
    <row r="105" spans="1:7">
      <c r="A105" s="66"/>
      <c r="B105" s="67"/>
      <c r="D105" s="63"/>
      <c r="E105" s="64"/>
      <c r="F105" s="37"/>
      <c r="G105" s="65"/>
    </row>
    <row r="106" spans="1:7">
      <c r="B106" s="90"/>
      <c r="C106" s="91"/>
      <c r="D106" s="63"/>
      <c r="E106" s="64"/>
      <c r="F106" s="194"/>
      <c r="G106" s="65"/>
    </row>
    <row r="107" spans="1:7">
      <c r="A107" s="66"/>
      <c r="B107" s="67"/>
      <c r="D107" s="63"/>
      <c r="E107" s="64"/>
      <c r="F107" s="37"/>
      <c r="G107" s="65"/>
    </row>
    <row r="108" spans="1:7">
      <c r="B108" s="94"/>
      <c r="C108" s="95"/>
      <c r="D108" s="96"/>
      <c r="E108" s="97"/>
      <c r="F108" s="195"/>
      <c r="G108" s="65"/>
    </row>
    <row r="109" spans="1:7">
      <c r="A109" s="66"/>
      <c r="B109" s="67"/>
      <c r="C109" s="95"/>
      <c r="D109" s="96"/>
      <c r="E109" s="97"/>
      <c r="F109" s="37"/>
      <c r="G109" s="65"/>
    </row>
    <row r="110" spans="1:7">
      <c r="B110" s="83"/>
      <c r="C110" s="104"/>
      <c r="D110" s="99"/>
      <c r="E110" s="74"/>
      <c r="F110" s="190"/>
      <c r="G110" s="69"/>
    </row>
    <row r="111" spans="1:7">
      <c r="A111" s="66"/>
      <c r="B111" s="67"/>
      <c r="C111" s="105"/>
      <c r="D111" s="96"/>
      <c r="E111" s="97"/>
      <c r="F111" s="190"/>
      <c r="G111" s="65"/>
    </row>
    <row r="112" spans="1:7">
      <c r="B112" s="106"/>
      <c r="C112" s="105"/>
      <c r="D112" s="96"/>
      <c r="E112" s="97"/>
      <c r="F112" s="37"/>
      <c r="G112" s="65"/>
    </row>
    <row r="113" spans="1:7">
      <c r="B113" s="83"/>
      <c r="C113" s="104"/>
      <c r="D113" s="99"/>
      <c r="E113" s="74"/>
      <c r="F113" s="190"/>
      <c r="G113" s="69"/>
    </row>
    <row r="114" spans="1:7">
      <c r="A114" s="66"/>
      <c r="B114" s="67"/>
      <c r="C114" s="95"/>
      <c r="D114" s="96"/>
      <c r="E114" s="97"/>
      <c r="F114" s="37"/>
      <c r="G114" s="65"/>
    </row>
    <row r="115" spans="1:7">
      <c r="B115" s="106"/>
      <c r="C115" s="105"/>
      <c r="D115" s="96"/>
      <c r="E115" s="97"/>
      <c r="F115" s="195"/>
      <c r="G115" s="65"/>
    </row>
    <row r="116" spans="1:7">
      <c r="A116" s="66"/>
      <c r="B116" s="67"/>
      <c r="C116" s="95"/>
      <c r="D116" s="96"/>
      <c r="E116" s="97"/>
      <c r="F116" s="37"/>
      <c r="G116" s="65"/>
    </row>
    <row r="117" spans="1:7">
      <c r="B117" s="107"/>
      <c r="D117" s="33"/>
      <c r="E117" s="74"/>
      <c r="F117" s="190"/>
      <c r="G117" s="69"/>
    </row>
    <row r="118" spans="1:7">
      <c r="A118" s="66"/>
      <c r="B118" s="67"/>
      <c r="C118" s="86"/>
      <c r="D118" s="99"/>
      <c r="E118" s="74"/>
      <c r="F118" s="190"/>
      <c r="G118" s="65"/>
    </row>
    <row r="119" spans="1:7">
      <c r="B119" s="90"/>
      <c r="C119" s="108"/>
      <c r="D119" s="96"/>
      <c r="E119" s="97"/>
      <c r="F119" s="37"/>
      <c r="G119" s="65"/>
    </row>
    <row r="120" spans="1:7">
      <c r="B120" s="90"/>
      <c r="C120" s="108"/>
      <c r="D120" s="96"/>
      <c r="E120" s="97"/>
      <c r="F120" s="37"/>
      <c r="G120" s="65"/>
    </row>
    <row r="121" spans="1:7">
      <c r="B121" s="90"/>
      <c r="C121" s="108"/>
      <c r="D121" s="96"/>
      <c r="E121" s="97"/>
      <c r="F121" s="37"/>
      <c r="G121" s="65"/>
    </row>
    <row r="122" spans="1:7">
      <c r="B122" s="94"/>
      <c r="C122" s="95"/>
      <c r="D122" s="96"/>
      <c r="E122" s="97"/>
      <c r="F122" s="190"/>
      <c r="G122" s="65"/>
    </row>
    <row r="123" spans="1:7">
      <c r="A123" s="66"/>
      <c r="B123" s="67"/>
      <c r="C123" s="105"/>
      <c r="D123" s="109"/>
      <c r="E123" s="110"/>
      <c r="F123" s="195"/>
      <c r="G123" s="65"/>
    </row>
    <row r="124" spans="1:7">
      <c r="B124" s="78"/>
      <c r="C124" s="100"/>
      <c r="D124" s="99"/>
      <c r="E124" s="74"/>
      <c r="F124" s="37"/>
      <c r="G124" s="65"/>
    </row>
    <row r="125" spans="1:7">
      <c r="B125" s="111"/>
      <c r="C125" s="100"/>
      <c r="D125" s="99"/>
      <c r="E125" s="74"/>
      <c r="F125" s="37"/>
      <c r="G125" s="65"/>
    </row>
    <row r="126" spans="1:7">
      <c r="B126" s="111"/>
      <c r="C126" s="100"/>
      <c r="D126" s="99"/>
      <c r="E126" s="74"/>
      <c r="F126" s="37"/>
      <c r="G126" s="65"/>
    </row>
    <row r="127" spans="1:7">
      <c r="B127" s="111"/>
      <c r="C127" s="100"/>
      <c r="D127" s="99"/>
      <c r="E127" s="74"/>
      <c r="F127" s="37"/>
      <c r="G127" s="65"/>
    </row>
    <row r="128" spans="1:7">
      <c r="B128" s="111"/>
      <c r="C128" s="100"/>
      <c r="D128" s="99"/>
      <c r="E128" s="74"/>
      <c r="F128" s="37"/>
      <c r="G128" s="65"/>
    </row>
    <row r="129" spans="1:7">
      <c r="B129" s="111"/>
      <c r="C129" s="76"/>
      <c r="D129" s="112"/>
      <c r="E129" s="112"/>
      <c r="F129" s="198"/>
      <c r="G129" s="65"/>
    </row>
    <row r="130" spans="1:7">
      <c r="A130" s="66"/>
      <c r="B130" s="67"/>
      <c r="C130" s="105"/>
      <c r="D130" s="109"/>
      <c r="E130" s="110"/>
      <c r="F130" s="190"/>
      <c r="G130" s="65"/>
    </row>
    <row r="131" spans="1:7">
      <c r="B131" s="78"/>
      <c r="C131" s="100"/>
      <c r="D131" s="99"/>
      <c r="E131" s="74"/>
      <c r="F131" s="37"/>
      <c r="G131" s="65"/>
    </row>
    <row r="132" spans="1:7">
      <c r="B132" s="78"/>
      <c r="C132" s="100"/>
      <c r="D132" s="99"/>
      <c r="E132" s="74"/>
      <c r="F132" s="37"/>
      <c r="G132" s="65"/>
    </row>
    <row r="133" spans="1:7">
      <c r="B133" s="111"/>
      <c r="C133" s="100"/>
      <c r="D133" s="99"/>
      <c r="E133" s="74"/>
      <c r="F133" s="37"/>
      <c r="G133" s="65"/>
    </row>
    <row r="134" spans="1:7">
      <c r="B134" s="111"/>
      <c r="C134" s="100"/>
      <c r="D134" s="99"/>
      <c r="E134" s="74"/>
      <c r="F134" s="37"/>
      <c r="G134" s="65"/>
    </row>
    <row r="135" spans="1:7">
      <c r="B135" s="111"/>
      <c r="C135" s="100"/>
      <c r="D135" s="99"/>
      <c r="E135" s="74"/>
      <c r="F135" s="37"/>
      <c r="G135" s="65"/>
    </row>
    <row r="136" spans="1:7">
      <c r="B136" s="83"/>
      <c r="C136" s="95"/>
      <c r="D136" s="96"/>
      <c r="E136" s="97"/>
      <c r="F136" s="195"/>
      <c r="G136" s="65"/>
    </row>
    <row r="137" spans="1:7">
      <c r="A137" s="66"/>
      <c r="B137" s="67"/>
      <c r="C137" s="95"/>
      <c r="D137" s="96"/>
      <c r="E137" s="97"/>
      <c r="F137" s="195"/>
      <c r="G137" s="65"/>
    </row>
    <row r="138" spans="1:7">
      <c r="B138" s="113"/>
      <c r="C138" s="100"/>
      <c r="D138" s="99"/>
      <c r="E138" s="74"/>
      <c r="F138" s="37"/>
      <c r="G138" s="65"/>
    </row>
    <row r="139" spans="1:7">
      <c r="B139" s="111"/>
      <c r="C139" s="100"/>
      <c r="D139" s="99"/>
      <c r="E139" s="74"/>
      <c r="F139" s="37"/>
      <c r="G139" s="65"/>
    </row>
    <row r="140" spans="1:7">
      <c r="B140" s="111"/>
      <c r="C140" s="100"/>
      <c r="D140" s="99"/>
      <c r="E140" s="74"/>
      <c r="F140" s="37"/>
      <c r="G140" s="65"/>
    </row>
    <row r="141" spans="1:7">
      <c r="B141" s="111"/>
      <c r="C141" s="100"/>
      <c r="D141" s="99"/>
      <c r="E141" s="74"/>
      <c r="F141" s="37"/>
      <c r="G141" s="65"/>
    </row>
    <row r="142" spans="1:7">
      <c r="B142" s="111"/>
      <c r="C142" s="100"/>
      <c r="D142" s="99"/>
      <c r="E142" s="97"/>
      <c r="F142" s="37"/>
      <c r="G142" s="65"/>
    </row>
    <row r="143" spans="1:7">
      <c r="B143" s="111"/>
      <c r="C143" s="95"/>
      <c r="D143" s="96"/>
      <c r="E143" s="97"/>
      <c r="F143" s="195"/>
      <c r="G143" s="65"/>
    </row>
    <row r="144" spans="1:7">
      <c r="A144" s="66"/>
      <c r="B144" s="67"/>
      <c r="C144" s="100"/>
      <c r="D144" s="87"/>
      <c r="E144" s="88"/>
      <c r="F144" s="195"/>
      <c r="G144" s="65"/>
    </row>
    <row r="145" spans="1:7">
      <c r="B145" s="78"/>
      <c r="C145" s="100"/>
      <c r="D145" s="87"/>
      <c r="E145" s="88"/>
      <c r="F145" s="195"/>
      <c r="G145" s="65"/>
    </row>
    <row r="146" spans="1:7">
      <c r="B146" s="89"/>
      <c r="C146" s="100"/>
      <c r="D146" s="99"/>
      <c r="E146" s="74"/>
      <c r="F146" s="37"/>
      <c r="G146" s="65"/>
    </row>
    <row r="147" spans="1:7">
      <c r="B147" s="111"/>
      <c r="C147" s="100"/>
      <c r="D147" s="99"/>
      <c r="E147" s="74"/>
      <c r="F147" s="37"/>
      <c r="G147" s="65"/>
    </row>
    <row r="148" spans="1:7">
      <c r="B148" s="111"/>
      <c r="C148" s="100"/>
      <c r="D148" s="99"/>
      <c r="E148" s="74"/>
      <c r="F148" s="37"/>
      <c r="G148" s="65"/>
    </row>
    <row r="149" spans="1:7">
      <c r="B149" s="111"/>
      <c r="C149" s="100"/>
      <c r="D149" s="99"/>
      <c r="E149" s="74"/>
      <c r="F149" s="37"/>
      <c r="G149" s="65"/>
    </row>
    <row r="150" spans="1:7">
      <c r="B150" s="94"/>
      <c r="C150" s="95"/>
      <c r="D150" s="96"/>
      <c r="E150" s="97"/>
      <c r="F150" s="195"/>
      <c r="G150" s="65"/>
    </row>
    <row r="151" spans="1:7">
      <c r="A151" s="66"/>
      <c r="B151" s="67"/>
      <c r="C151" s="91"/>
      <c r="D151" s="99"/>
      <c r="E151" s="74"/>
      <c r="F151" s="190"/>
      <c r="G151" s="69"/>
    </row>
    <row r="152" spans="1:7">
      <c r="B152" s="83"/>
      <c r="C152" s="114"/>
      <c r="D152" s="63"/>
      <c r="E152" s="64"/>
      <c r="F152" s="37"/>
      <c r="G152" s="65"/>
    </row>
    <row r="153" spans="1:7">
      <c r="B153" s="83"/>
      <c r="C153" s="114"/>
      <c r="D153" s="63"/>
      <c r="E153" s="64"/>
      <c r="F153" s="37"/>
      <c r="G153" s="65"/>
    </row>
    <row r="154" spans="1:7">
      <c r="B154" s="94"/>
      <c r="C154" s="95"/>
      <c r="D154" s="96"/>
      <c r="E154" s="97"/>
      <c r="F154" s="195"/>
      <c r="G154" s="65"/>
    </row>
    <row r="155" spans="1:7">
      <c r="A155" s="66"/>
      <c r="B155" s="67"/>
      <c r="C155" s="91"/>
      <c r="D155" s="99"/>
      <c r="E155" s="74"/>
      <c r="F155" s="190"/>
      <c r="G155" s="69"/>
    </row>
    <row r="156" spans="1:7">
      <c r="A156" s="66"/>
      <c r="B156" s="67"/>
      <c r="C156" s="114"/>
      <c r="D156" s="63"/>
      <c r="E156" s="64"/>
      <c r="F156" s="37"/>
      <c r="G156" s="65"/>
    </row>
    <row r="157" spans="1:7">
      <c r="B157" s="94"/>
      <c r="C157" s="95"/>
      <c r="D157" s="96"/>
      <c r="E157" s="97"/>
      <c r="F157" s="195"/>
      <c r="G157" s="65"/>
    </row>
    <row r="158" spans="1:7">
      <c r="A158" s="66"/>
      <c r="B158" s="67"/>
      <c r="C158" s="91"/>
      <c r="D158" s="63"/>
      <c r="E158" s="64"/>
      <c r="F158" s="194"/>
      <c r="G158" s="65"/>
    </row>
    <row r="159" spans="1:7">
      <c r="B159" s="78"/>
      <c r="C159" s="91"/>
      <c r="D159" s="63"/>
      <c r="E159" s="64"/>
      <c r="F159" s="37"/>
      <c r="G159" s="65"/>
    </row>
    <row r="160" spans="1:7">
      <c r="B160" s="83"/>
      <c r="C160" s="91"/>
      <c r="D160" s="63"/>
      <c r="E160" s="64"/>
      <c r="F160" s="194"/>
      <c r="G160" s="65"/>
    </row>
    <row r="161" spans="1:7">
      <c r="A161" s="66"/>
      <c r="B161" s="67"/>
      <c r="C161" s="115"/>
      <c r="D161" s="63"/>
      <c r="E161" s="64"/>
      <c r="F161" s="194"/>
      <c r="G161" s="65"/>
    </row>
    <row r="162" spans="1:7">
      <c r="A162" s="66"/>
      <c r="B162" s="67"/>
      <c r="C162" s="116"/>
      <c r="D162" s="63"/>
      <c r="E162" s="64"/>
      <c r="F162" s="194"/>
      <c r="G162" s="65"/>
    </row>
    <row r="163" spans="1:7">
      <c r="A163" s="66"/>
      <c r="B163" s="67"/>
      <c r="C163" s="116"/>
      <c r="D163" s="63"/>
      <c r="E163" s="64"/>
      <c r="F163" s="194"/>
      <c r="G163" s="65"/>
    </row>
    <row r="164" spans="1:7">
      <c r="A164" s="66"/>
      <c r="B164" s="67"/>
      <c r="C164" s="115"/>
      <c r="D164" s="63"/>
      <c r="E164" s="64"/>
      <c r="F164" s="194"/>
      <c r="G164" s="65"/>
    </row>
    <row r="165" spans="1:7">
      <c r="B165" s="78"/>
      <c r="C165" s="116"/>
      <c r="D165" s="63"/>
      <c r="E165" s="64"/>
      <c r="F165" s="194"/>
      <c r="G165" s="65"/>
    </row>
    <row r="166" spans="1:7">
      <c r="B166" s="90"/>
      <c r="C166" s="116"/>
      <c r="D166" s="63"/>
      <c r="E166" s="64"/>
      <c r="F166" s="194"/>
      <c r="G166" s="65"/>
    </row>
    <row r="167" spans="1:7">
      <c r="B167" s="90"/>
      <c r="C167" s="116"/>
      <c r="D167" s="63"/>
      <c r="E167" s="64"/>
      <c r="F167" s="194"/>
      <c r="G167" s="65"/>
    </row>
    <row r="168" spans="1:7">
      <c r="B168" s="90"/>
      <c r="C168" s="116"/>
      <c r="D168" s="63"/>
      <c r="E168" s="64"/>
      <c r="F168" s="37"/>
      <c r="G168" s="65"/>
    </row>
    <row r="169" spans="1:7">
      <c r="B169" s="90"/>
      <c r="C169" s="116"/>
      <c r="E169" s="102"/>
      <c r="F169" s="199"/>
      <c r="G169" s="117"/>
    </row>
    <row r="170" spans="1:7">
      <c r="B170" s="89"/>
      <c r="C170" s="100"/>
      <c r="D170" s="87"/>
      <c r="E170" s="88"/>
      <c r="F170" s="196"/>
      <c r="G170" s="65"/>
    </row>
    <row r="171" spans="1:7">
      <c r="A171" s="66"/>
      <c r="B171" s="67"/>
      <c r="C171" s="115"/>
      <c r="D171" s="63"/>
      <c r="E171" s="64"/>
      <c r="F171" s="194"/>
      <c r="G171" s="65"/>
    </row>
    <row r="172" spans="1:7">
      <c r="A172" s="66"/>
      <c r="B172" s="67"/>
      <c r="C172" s="116"/>
      <c r="D172" s="63"/>
      <c r="E172" s="64"/>
      <c r="F172" s="194"/>
      <c r="G172" s="65"/>
    </row>
    <row r="173" spans="1:7">
      <c r="A173" s="66"/>
      <c r="B173" s="67"/>
      <c r="C173" s="116"/>
      <c r="D173" s="63"/>
      <c r="E173" s="64"/>
      <c r="F173" s="194"/>
      <c r="G173" s="65"/>
    </row>
    <row r="174" spans="1:7">
      <c r="A174" s="66"/>
      <c r="B174" s="67"/>
      <c r="C174" s="115"/>
      <c r="D174" s="63"/>
      <c r="E174" s="64"/>
      <c r="F174" s="194"/>
      <c r="G174" s="65"/>
    </row>
    <row r="175" spans="1:7">
      <c r="B175" s="78"/>
      <c r="C175" s="116"/>
      <c r="D175" s="63"/>
      <c r="E175" s="64"/>
      <c r="F175" s="194"/>
      <c r="G175" s="65"/>
    </row>
    <row r="176" spans="1:7">
      <c r="B176" s="90"/>
      <c r="C176" s="116"/>
      <c r="D176" s="63"/>
      <c r="E176" s="64"/>
      <c r="F176" s="194"/>
      <c r="G176" s="65"/>
    </row>
    <row r="177" spans="1:7">
      <c r="B177" s="90"/>
      <c r="C177" s="116"/>
      <c r="D177" s="63"/>
      <c r="E177" s="64"/>
      <c r="F177" s="194"/>
      <c r="G177" s="65"/>
    </row>
    <row r="178" spans="1:7">
      <c r="B178" s="90"/>
      <c r="C178" s="116"/>
      <c r="D178" s="63"/>
      <c r="E178" s="64"/>
      <c r="F178" s="37"/>
      <c r="G178" s="65"/>
    </row>
    <row r="179" spans="1:7">
      <c r="B179" s="90"/>
      <c r="C179" s="116"/>
      <c r="E179" s="102"/>
      <c r="F179" s="199"/>
      <c r="G179" s="117"/>
    </row>
    <row r="180" spans="1:7">
      <c r="B180" s="89"/>
      <c r="C180" s="100"/>
      <c r="D180" s="87"/>
      <c r="E180" s="88"/>
      <c r="F180" s="196"/>
      <c r="G180" s="65"/>
    </row>
    <row r="181" spans="1:7">
      <c r="A181" s="66"/>
      <c r="B181" s="67"/>
      <c r="C181" s="115"/>
      <c r="D181" s="63"/>
      <c r="E181" s="64"/>
      <c r="F181" s="194"/>
      <c r="G181" s="65"/>
    </row>
    <row r="182" spans="1:7">
      <c r="A182" s="66"/>
      <c r="B182" s="67"/>
      <c r="C182" s="116"/>
      <c r="D182" s="63"/>
      <c r="E182" s="64"/>
      <c r="F182" s="194"/>
      <c r="G182" s="65"/>
    </row>
    <row r="183" spans="1:7">
      <c r="A183" s="66"/>
      <c r="B183" s="67"/>
      <c r="C183" s="116"/>
      <c r="D183" s="63"/>
      <c r="E183" s="64"/>
      <c r="F183" s="194"/>
      <c r="G183" s="65"/>
    </row>
    <row r="184" spans="1:7">
      <c r="A184" s="66"/>
      <c r="B184" s="67"/>
      <c r="C184" s="115"/>
      <c r="D184" s="63"/>
      <c r="E184" s="64"/>
      <c r="F184" s="194"/>
      <c r="G184" s="65"/>
    </row>
    <row r="185" spans="1:7">
      <c r="B185" s="78"/>
      <c r="C185" s="116"/>
      <c r="D185" s="63"/>
      <c r="E185" s="64"/>
      <c r="F185" s="194"/>
      <c r="G185" s="65"/>
    </row>
    <row r="186" spans="1:7">
      <c r="B186" s="90"/>
      <c r="C186" s="116"/>
      <c r="D186" s="63"/>
      <c r="E186" s="64"/>
      <c r="F186" s="194"/>
      <c r="G186" s="65"/>
    </row>
    <row r="187" spans="1:7">
      <c r="B187" s="90"/>
      <c r="C187" s="116"/>
      <c r="D187" s="63"/>
      <c r="E187" s="64"/>
      <c r="F187" s="194"/>
      <c r="G187" s="65"/>
    </row>
    <row r="188" spans="1:7">
      <c r="B188" s="90"/>
      <c r="C188" s="116"/>
      <c r="D188" s="63"/>
      <c r="E188" s="64"/>
      <c r="F188" s="37"/>
      <c r="G188" s="65"/>
    </row>
    <row r="189" spans="1:7">
      <c r="B189" s="90"/>
      <c r="C189" s="116"/>
      <c r="E189" s="102"/>
      <c r="F189" s="199"/>
      <c r="G189" s="117"/>
    </row>
    <row r="190" spans="1:7">
      <c r="B190" s="89"/>
      <c r="C190" s="100"/>
      <c r="D190" s="87"/>
      <c r="E190" s="88"/>
      <c r="F190" s="196"/>
      <c r="G190" s="65"/>
    </row>
    <row r="191" spans="1:7">
      <c r="A191" s="66"/>
      <c r="B191" s="67"/>
      <c r="C191" s="115"/>
      <c r="D191" s="63"/>
      <c r="E191" s="64"/>
      <c r="F191" s="194"/>
      <c r="G191" s="65"/>
    </row>
    <row r="192" spans="1:7">
      <c r="A192" s="66"/>
      <c r="B192" s="67"/>
      <c r="C192" s="116"/>
      <c r="D192" s="63"/>
      <c r="E192" s="64"/>
      <c r="F192" s="194"/>
      <c r="G192" s="65"/>
    </row>
    <row r="193" spans="1:7">
      <c r="A193" s="66"/>
      <c r="B193" s="67"/>
      <c r="C193" s="115"/>
      <c r="D193" s="63"/>
      <c r="E193" s="64"/>
      <c r="F193" s="194"/>
      <c r="G193" s="65"/>
    </row>
    <row r="194" spans="1:7">
      <c r="B194" s="78"/>
      <c r="C194" s="116"/>
      <c r="D194" s="63"/>
      <c r="E194" s="64"/>
      <c r="F194" s="194"/>
      <c r="G194" s="65"/>
    </row>
    <row r="195" spans="1:7">
      <c r="B195" s="90"/>
      <c r="C195" s="116"/>
      <c r="D195" s="63"/>
      <c r="E195" s="64"/>
      <c r="F195" s="194"/>
      <c r="G195" s="65"/>
    </row>
    <row r="196" spans="1:7">
      <c r="B196" s="90"/>
      <c r="C196" s="116"/>
      <c r="D196" s="63"/>
      <c r="E196" s="64"/>
      <c r="F196" s="194"/>
      <c r="G196" s="65"/>
    </row>
    <row r="197" spans="1:7">
      <c r="B197" s="90"/>
      <c r="C197" s="116"/>
      <c r="D197" s="63"/>
      <c r="E197" s="64"/>
      <c r="F197" s="37"/>
      <c r="G197" s="65"/>
    </row>
    <row r="198" spans="1:7">
      <c r="B198" s="90"/>
      <c r="C198" s="116"/>
      <c r="E198" s="102"/>
      <c r="F198" s="199"/>
      <c r="G198" s="117"/>
    </row>
    <row r="199" spans="1:7">
      <c r="B199" s="89"/>
      <c r="C199" s="100"/>
      <c r="D199" s="87"/>
      <c r="E199" s="88"/>
      <c r="F199" s="196"/>
      <c r="G199" s="65"/>
    </row>
    <row r="200" spans="1:7">
      <c r="A200" s="66"/>
      <c r="B200" s="67"/>
      <c r="C200" s="115"/>
      <c r="D200" s="63"/>
      <c r="E200" s="64"/>
      <c r="F200" s="194"/>
      <c r="G200" s="65"/>
    </row>
    <row r="201" spans="1:7">
      <c r="A201" s="66"/>
      <c r="B201" s="67"/>
      <c r="C201" s="116"/>
      <c r="D201" s="63"/>
      <c r="E201" s="64"/>
      <c r="F201" s="194"/>
      <c r="G201" s="65"/>
    </row>
    <row r="202" spans="1:7">
      <c r="A202" s="66"/>
      <c r="B202" s="67"/>
      <c r="C202" s="116"/>
      <c r="D202" s="63"/>
      <c r="E202" s="64"/>
      <c r="F202" s="194"/>
      <c r="G202" s="65"/>
    </row>
    <row r="203" spans="1:7">
      <c r="A203" s="66"/>
      <c r="B203" s="67"/>
      <c r="C203" s="115"/>
      <c r="D203" s="63"/>
      <c r="E203" s="64"/>
      <c r="F203" s="194"/>
      <c r="G203" s="65"/>
    </row>
    <row r="204" spans="1:7">
      <c r="B204" s="78"/>
      <c r="C204" s="116"/>
      <c r="D204" s="63"/>
      <c r="E204" s="64"/>
      <c r="F204" s="194"/>
      <c r="G204" s="65"/>
    </row>
    <row r="205" spans="1:7">
      <c r="B205" s="90"/>
      <c r="C205" s="116"/>
      <c r="D205" s="63"/>
      <c r="E205" s="64"/>
      <c r="F205" s="194"/>
      <c r="G205" s="65"/>
    </row>
    <row r="206" spans="1:7">
      <c r="B206" s="90"/>
      <c r="C206" s="116"/>
      <c r="D206" s="63"/>
      <c r="E206" s="64"/>
      <c r="F206" s="194"/>
      <c r="G206" s="65"/>
    </row>
    <row r="207" spans="1:7">
      <c r="B207" s="90"/>
      <c r="C207" s="116"/>
      <c r="D207" s="63"/>
      <c r="E207" s="64"/>
      <c r="F207" s="37"/>
      <c r="G207" s="65"/>
    </row>
    <row r="208" spans="1:7">
      <c r="B208" s="90"/>
      <c r="C208" s="116"/>
      <c r="E208" s="102"/>
      <c r="F208" s="199"/>
      <c r="G208" s="117"/>
    </row>
    <row r="209" spans="1:7">
      <c r="B209" s="89"/>
      <c r="C209" s="100"/>
      <c r="D209" s="87"/>
      <c r="E209" s="88"/>
      <c r="F209" s="196"/>
      <c r="G209" s="65"/>
    </row>
    <row r="210" spans="1:7">
      <c r="A210" s="66"/>
      <c r="B210" s="67"/>
      <c r="C210" s="115"/>
      <c r="D210" s="63"/>
      <c r="E210" s="64"/>
      <c r="F210" s="194"/>
      <c r="G210" s="65"/>
    </row>
    <row r="211" spans="1:7">
      <c r="A211" s="66"/>
      <c r="B211" s="67"/>
      <c r="C211" s="116"/>
      <c r="D211" s="63"/>
      <c r="E211" s="64"/>
      <c r="F211" s="194"/>
      <c r="G211" s="65"/>
    </row>
    <row r="212" spans="1:7">
      <c r="A212" s="66"/>
      <c r="B212" s="67"/>
      <c r="C212" s="116"/>
      <c r="D212" s="63"/>
      <c r="E212" s="64"/>
      <c r="F212" s="194"/>
      <c r="G212" s="65"/>
    </row>
    <row r="213" spans="1:7">
      <c r="A213" s="66"/>
      <c r="B213" s="67"/>
      <c r="C213" s="115"/>
      <c r="D213" s="63"/>
      <c r="E213" s="64"/>
      <c r="F213" s="194"/>
      <c r="G213" s="65"/>
    </row>
    <row r="214" spans="1:7">
      <c r="B214" s="78"/>
      <c r="C214" s="116"/>
      <c r="D214" s="63"/>
      <c r="E214" s="64"/>
      <c r="F214" s="194"/>
      <c r="G214" s="65"/>
    </row>
    <row r="215" spans="1:7">
      <c r="B215" s="90"/>
      <c r="C215" s="116"/>
      <c r="D215" s="63"/>
      <c r="E215" s="64"/>
      <c r="F215" s="194"/>
      <c r="G215" s="65"/>
    </row>
    <row r="216" spans="1:7">
      <c r="B216" s="90"/>
      <c r="C216" s="116"/>
      <c r="D216" s="63"/>
      <c r="E216" s="64"/>
      <c r="F216" s="194"/>
      <c r="G216" s="65"/>
    </row>
    <row r="217" spans="1:7">
      <c r="B217" s="90"/>
      <c r="C217" s="116"/>
      <c r="D217" s="63"/>
      <c r="E217" s="64"/>
      <c r="F217" s="37"/>
      <c r="G217" s="65"/>
    </row>
    <row r="218" spans="1:7">
      <c r="B218" s="90"/>
      <c r="C218" s="116"/>
      <c r="E218" s="102"/>
      <c r="F218" s="199"/>
      <c r="G218" s="117"/>
    </row>
    <row r="219" spans="1:7">
      <c r="B219" s="89"/>
      <c r="C219" s="100"/>
      <c r="D219" s="87"/>
      <c r="E219" s="88"/>
      <c r="F219" s="196"/>
      <c r="G219" s="65"/>
    </row>
    <row r="220" spans="1:7">
      <c r="A220" s="66"/>
      <c r="B220" s="67"/>
      <c r="C220" s="115"/>
      <c r="D220" s="63"/>
      <c r="E220" s="64"/>
      <c r="F220" s="194"/>
      <c r="G220" s="65"/>
    </row>
    <row r="221" spans="1:7">
      <c r="A221" s="66"/>
      <c r="B221" s="67"/>
      <c r="C221" s="116"/>
      <c r="D221" s="63"/>
      <c r="E221" s="64"/>
      <c r="F221" s="194"/>
      <c r="G221" s="65"/>
    </row>
    <row r="222" spans="1:7">
      <c r="A222" s="66"/>
      <c r="B222" s="67"/>
      <c r="C222" s="116"/>
      <c r="D222" s="63"/>
      <c r="E222" s="64"/>
      <c r="F222" s="194"/>
      <c r="G222" s="65"/>
    </row>
    <row r="223" spans="1:7">
      <c r="A223" s="66"/>
      <c r="B223" s="67"/>
      <c r="C223" s="115"/>
      <c r="D223" s="63"/>
      <c r="E223" s="64"/>
      <c r="F223" s="194"/>
      <c r="G223" s="65"/>
    </row>
    <row r="224" spans="1:7">
      <c r="B224" s="78"/>
      <c r="C224" s="116"/>
      <c r="D224" s="63"/>
      <c r="E224" s="64"/>
      <c r="F224" s="194"/>
      <c r="G224" s="65"/>
    </row>
    <row r="225" spans="1:7">
      <c r="B225" s="90"/>
      <c r="C225" s="116"/>
      <c r="D225" s="63"/>
      <c r="E225" s="64"/>
      <c r="F225" s="194"/>
      <c r="G225" s="65"/>
    </row>
    <row r="226" spans="1:7">
      <c r="B226" s="90"/>
      <c r="C226" s="116"/>
      <c r="D226" s="63"/>
      <c r="E226" s="64"/>
      <c r="F226" s="194"/>
      <c r="G226" s="65"/>
    </row>
    <row r="227" spans="1:7">
      <c r="B227" s="90"/>
      <c r="C227" s="116"/>
      <c r="D227" s="63"/>
      <c r="E227" s="64"/>
      <c r="F227" s="37"/>
      <c r="G227" s="65"/>
    </row>
    <row r="228" spans="1:7">
      <c r="B228" s="90"/>
      <c r="C228" s="116"/>
      <c r="E228" s="102"/>
      <c r="F228" s="199"/>
      <c r="G228" s="117"/>
    </row>
    <row r="229" spans="1:7">
      <c r="B229" s="89"/>
      <c r="C229" s="100"/>
      <c r="D229" s="87"/>
      <c r="E229" s="88"/>
      <c r="F229" s="196"/>
      <c r="G229" s="65"/>
    </row>
    <row r="230" spans="1:7">
      <c r="B230" s="89"/>
      <c r="C230" s="62"/>
      <c r="D230" s="63"/>
      <c r="E230" s="64"/>
      <c r="F230" s="194"/>
      <c r="G230" s="65"/>
    </row>
    <row r="231" spans="1:7">
      <c r="A231" s="66"/>
      <c r="B231" s="67"/>
      <c r="C231" s="105"/>
      <c r="D231" s="109"/>
      <c r="E231" s="110"/>
      <c r="F231" s="37"/>
      <c r="G231" s="65"/>
    </row>
    <row r="232" spans="1:7">
      <c r="B232" s="89"/>
      <c r="C232" s="62"/>
      <c r="D232" s="63"/>
      <c r="E232" s="64"/>
      <c r="F232" s="194"/>
      <c r="G232" s="65"/>
    </row>
    <row r="233" spans="1:7">
      <c r="A233" s="66"/>
      <c r="B233" s="67"/>
      <c r="C233" s="105"/>
      <c r="D233" s="109"/>
      <c r="E233" s="110"/>
      <c r="F233" s="37"/>
      <c r="G233" s="65"/>
    </row>
    <row r="234" spans="1:7">
      <c r="C234" s="76"/>
      <c r="E234" s="102"/>
      <c r="F234" s="197"/>
    </row>
    <row r="235" spans="1:7">
      <c r="A235" s="66"/>
      <c r="B235" s="67"/>
      <c r="C235" s="119"/>
      <c r="D235" s="99"/>
      <c r="E235" s="74"/>
      <c r="F235" s="37"/>
      <c r="G235" s="65"/>
    </row>
    <row r="236" spans="1:7">
      <c r="F236" s="197"/>
      <c r="G236" s="65"/>
    </row>
    <row r="237" spans="1:7">
      <c r="A237" s="66"/>
      <c r="B237" s="67"/>
      <c r="C237" s="76"/>
      <c r="D237" s="112"/>
      <c r="E237" s="112"/>
      <c r="F237" s="198"/>
      <c r="G237" s="65"/>
    </row>
    <row r="238" spans="1:7">
      <c r="C238" s="84"/>
      <c r="D238" s="99"/>
      <c r="E238" s="74"/>
      <c r="F238" s="37"/>
      <c r="G238" s="65"/>
    </row>
    <row r="239" spans="1:7">
      <c r="C239" s="84"/>
      <c r="D239" s="99"/>
      <c r="E239" s="74"/>
      <c r="F239" s="37"/>
      <c r="G239" s="65"/>
    </row>
    <row r="240" spans="1:7">
      <c r="A240" s="121"/>
      <c r="B240" s="122"/>
      <c r="C240" s="123"/>
      <c r="D240" s="124"/>
      <c r="E240" s="124"/>
      <c r="F240" s="200"/>
      <c r="G240" s="125"/>
    </row>
    <row r="241" spans="1:7">
      <c r="B241" s="83"/>
      <c r="C241" s="126"/>
      <c r="D241" s="127"/>
      <c r="E241" s="127"/>
      <c r="F241" s="201"/>
      <c r="G241" s="41"/>
    </row>
    <row r="242" spans="1:7">
      <c r="B242" s="83"/>
      <c r="C242" s="126"/>
      <c r="D242" s="127"/>
      <c r="E242" s="127"/>
      <c r="F242" s="201"/>
      <c r="G242" s="41"/>
    </row>
    <row r="243" spans="1:7">
      <c r="B243" s="83"/>
      <c r="C243" s="126"/>
      <c r="D243" s="127"/>
      <c r="E243" s="127"/>
      <c r="F243" s="201"/>
      <c r="G243" s="41"/>
    </row>
    <row r="244" spans="1:7">
      <c r="A244" s="66"/>
      <c r="B244" s="67"/>
      <c r="C244" s="105"/>
      <c r="D244" s="109"/>
      <c r="E244" s="110"/>
      <c r="F244" s="37"/>
      <c r="G244" s="65"/>
    </row>
    <row r="245" spans="1:7">
      <c r="B245" s="94"/>
      <c r="C245" s="95"/>
      <c r="D245" s="96"/>
      <c r="E245" s="97"/>
      <c r="F245" s="195"/>
      <c r="G245" s="65"/>
    </row>
    <row r="246" spans="1:7">
      <c r="A246" s="66"/>
      <c r="B246" s="67"/>
      <c r="C246" s="95"/>
      <c r="D246" s="96"/>
      <c r="E246" s="97"/>
      <c r="F246" s="37"/>
      <c r="G246" s="65"/>
    </row>
    <row r="247" spans="1:7">
      <c r="B247" s="83"/>
      <c r="C247" s="104"/>
      <c r="D247" s="99"/>
      <c r="E247" s="74"/>
      <c r="F247" s="190"/>
      <c r="G247" s="69"/>
    </row>
    <row r="248" spans="1:7">
      <c r="A248" s="66"/>
      <c r="B248" s="67"/>
      <c r="C248" s="105"/>
      <c r="D248" s="96"/>
      <c r="E248" s="97"/>
      <c r="F248" s="190"/>
      <c r="G248" s="65"/>
    </row>
    <row r="249" spans="1:7">
      <c r="B249" s="106"/>
      <c r="C249" s="105"/>
      <c r="D249" s="96"/>
      <c r="E249" s="97"/>
      <c r="F249" s="37"/>
      <c r="G249" s="65"/>
    </row>
    <row r="250" spans="1:7">
      <c r="B250" s="106"/>
      <c r="C250" s="105"/>
      <c r="D250" s="96"/>
      <c r="E250" s="97"/>
      <c r="F250" s="195"/>
      <c r="G250" s="65"/>
    </row>
    <row r="251" spans="1:7">
      <c r="A251" s="66"/>
      <c r="B251" s="67"/>
      <c r="C251" s="95"/>
      <c r="D251" s="96"/>
      <c r="E251" s="97"/>
      <c r="F251" s="37"/>
      <c r="G251" s="65"/>
    </row>
    <row r="252" spans="1:7">
      <c r="A252" s="66"/>
      <c r="B252" s="67"/>
      <c r="C252" s="95"/>
      <c r="D252" s="96"/>
      <c r="E252" s="97"/>
      <c r="F252" s="37"/>
      <c r="G252" s="65"/>
    </row>
    <row r="253" spans="1:7">
      <c r="A253" s="66"/>
      <c r="B253" s="67"/>
      <c r="C253" s="105"/>
      <c r="D253" s="109"/>
      <c r="E253" s="110"/>
      <c r="F253" s="195"/>
      <c r="G253" s="65"/>
    </row>
    <row r="254" spans="1:7">
      <c r="B254" s="111"/>
      <c r="C254" s="100"/>
      <c r="D254" s="99"/>
      <c r="E254" s="74"/>
      <c r="F254" s="37"/>
      <c r="G254" s="65"/>
    </row>
    <row r="255" spans="1:7">
      <c r="B255" s="111"/>
      <c r="C255" s="76"/>
      <c r="D255" s="112"/>
      <c r="E255" s="112"/>
      <c r="F255" s="198"/>
      <c r="G255" s="65"/>
    </row>
    <row r="256" spans="1:7">
      <c r="A256" s="66"/>
      <c r="B256" s="67"/>
      <c r="C256" s="105"/>
      <c r="D256" s="109"/>
      <c r="E256" s="110"/>
      <c r="F256" s="190"/>
      <c r="G256" s="65"/>
    </row>
    <row r="257" spans="1:7">
      <c r="B257" s="111"/>
      <c r="C257" s="100"/>
      <c r="D257" s="99"/>
      <c r="E257" s="74"/>
      <c r="F257" s="37"/>
      <c r="G257" s="65"/>
    </row>
    <row r="258" spans="1:7">
      <c r="B258" s="83"/>
      <c r="C258" s="95"/>
      <c r="D258" s="96"/>
      <c r="E258" s="97"/>
      <c r="F258" s="195"/>
      <c r="G258" s="65"/>
    </row>
    <row r="259" spans="1:7">
      <c r="A259" s="66"/>
      <c r="B259" s="67"/>
      <c r="C259" s="95"/>
      <c r="D259" s="96"/>
      <c r="E259" s="97"/>
      <c r="F259" s="195"/>
      <c r="G259" s="65"/>
    </row>
    <row r="260" spans="1:7">
      <c r="B260" s="111"/>
      <c r="C260" s="100"/>
      <c r="D260" s="99"/>
      <c r="E260" s="74"/>
      <c r="F260" s="37"/>
      <c r="G260" s="65"/>
    </row>
    <row r="261" spans="1:7">
      <c r="B261" s="113"/>
      <c r="C261" s="128"/>
      <c r="D261" s="129"/>
      <c r="E261" s="130"/>
      <c r="F261" s="190"/>
      <c r="G261" s="65"/>
    </row>
    <row r="262" spans="1:7">
      <c r="A262" s="66"/>
      <c r="B262" s="67"/>
      <c r="C262" s="100"/>
      <c r="D262" s="87"/>
      <c r="E262" s="88"/>
      <c r="F262" s="195"/>
      <c r="G262" s="65"/>
    </row>
    <row r="263" spans="1:7">
      <c r="B263" s="78"/>
      <c r="C263" s="100"/>
      <c r="D263" s="87"/>
      <c r="E263" s="88"/>
      <c r="F263" s="195"/>
      <c r="G263" s="65"/>
    </row>
    <row r="264" spans="1:7">
      <c r="B264" s="111"/>
      <c r="C264" s="100"/>
      <c r="D264" s="99"/>
      <c r="E264" s="74"/>
      <c r="F264" s="37"/>
      <c r="G264" s="65"/>
    </row>
    <row r="265" spans="1:7">
      <c r="B265" s="54"/>
      <c r="C265" s="62"/>
      <c r="D265" s="63"/>
      <c r="E265" s="64"/>
      <c r="F265" s="194"/>
      <c r="G265" s="65"/>
    </row>
    <row r="266" spans="1:7">
      <c r="A266" s="66"/>
      <c r="B266" s="67"/>
      <c r="C266" s="76"/>
      <c r="D266" s="63"/>
      <c r="E266" s="64"/>
      <c r="F266" s="194"/>
      <c r="G266" s="65"/>
    </row>
    <row r="267" spans="1:7">
      <c r="B267" s="78"/>
      <c r="C267" s="76"/>
      <c r="D267" s="63"/>
      <c r="E267" s="64"/>
      <c r="F267" s="194"/>
      <c r="G267" s="65"/>
    </row>
    <row r="268" spans="1:7">
      <c r="B268" s="54"/>
      <c r="C268" s="62"/>
      <c r="D268" s="63"/>
      <c r="E268" s="64"/>
      <c r="F268" s="37"/>
      <c r="G268" s="65"/>
    </row>
    <row r="269" spans="1:7">
      <c r="B269" s="54"/>
      <c r="C269" s="62"/>
      <c r="D269" s="63"/>
      <c r="E269" s="64"/>
      <c r="F269" s="37"/>
      <c r="G269" s="65"/>
    </row>
    <row r="270" spans="1:7">
      <c r="B270" s="90"/>
      <c r="C270" s="105"/>
      <c r="D270" s="109"/>
      <c r="E270" s="110"/>
      <c r="F270" s="202"/>
      <c r="G270" s="65"/>
    </row>
    <row r="271" spans="1:7">
      <c r="A271" s="66"/>
      <c r="B271" s="67"/>
      <c r="C271" s="116"/>
      <c r="D271" s="63"/>
      <c r="E271" s="64"/>
      <c r="F271" s="194"/>
      <c r="G271" s="65"/>
    </row>
    <row r="272" spans="1:7">
      <c r="B272" s="78"/>
      <c r="C272" s="62"/>
      <c r="D272" s="63"/>
      <c r="E272" s="64"/>
      <c r="F272" s="194"/>
      <c r="G272" s="65"/>
    </row>
    <row r="273" spans="1:7">
      <c r="B273" s="90"/>
      <c r="C273" s="62"/>
      <c r="D273" s="63"/>
      <c r="E273" s="64"/>
      <c r="F273" s="194"/>
      <c r="G273" s="65"/>
    </row>
    <row r="274" spans="1:7">
      <c r="B274" s="90"/>
      <c r="C274" s="62"/>
      <c r="D274" s="63"/>
      <c r="E274" s="64"/>
      <c r="F274" s="194"/>
      <c r="G274" s="65"/>
    </row>
    <row r="275" spans="1:7">
      <c r="B275" s="90"/>
      <c r="C275" s="62"/>
      <c r="D275" s="63"/>
      <c r="E275" s="64"/>
      <c r="F275" s="37"/>
      <c r="G275" s="65"/>
    </row>
    <row r="276" spans="1:7">
      <c r="B276" s="54"/>
      <c r="C276" s="62"/>
      <c r="D276" s="63"/>
      <c r="E276" s="64"/>
      <c r="F276" s="37"/>
      <c r="G276" s="65"/>
    </row>
    <row r="277" spans="1:7">
      <c r="B277" s="54"/>
      <c r="C277" s="62"/>
      <c r="D277" s="63"/>
      <c r="E277" s="64"/>
      <c r="F277" s="194"/>
      <c r="G277" s="65"/>
    </row>
    <row r="278" spans="1:7">
      <c r="A278" s="66"/>
      <c r="B278" s="67"/>
      <c r="C278" s="76"/>
      <c r="D278" s="63"/>
      <c r="E278" s="64"/>
      <c r="F278" s="194"/>
      <c r="G278" s="65"/>
    </row>
    <row r="279" spans="1:7">
      <c r="B279" s="78"/>
      <c r="C279" s="76"/>
      <c r="D279" s="63"/>
      <c r="E279" s="64"/>
      <c r="F279" s="194"/>
      <c r="G279" s="65"/>
    </row>
    <row r="280" spans="1:7">
      <c r="B280" s="54"/>
      <c r="C280" s="62"/>
      <c r="D280" s="63"/>
      <c r="E280" s="64"/>
      <c r="F280" s="37"/>
      <c r="G280" s="65"/>
    </row>
    <row r="281" spans="1:7">
      <c r="B281" s="54"/>
      <c r="C281" s="62"/>
      <c r="D281" s="63"/>
      <c r="E281" s="64"/>
      <c r="F281" s="37"/>
      <c r="G281" s="65"/>
    </row>
    <row r="282" spans="1:7">
      <c r="C282" s="131"/>
      <c r="D282" s="132"/>
      <c r="E282" s="74"/>
      <c r="F282" s="190"/>
      <c r="G282" s="65"/>
    </row>
    <row r="283" spans="1:7">
      <c r="A283" s="66"/>
      <c r="B283" s="67"/>
      <c r="C283" s="76"/>
      <c r="D283" s="87"/>
      <c r="E283" s="88"/>
      <c r="F283" s="190"/>
      <c r="G283" s="65"/>
    </row>
    <row r="284" spans="1:7">
      <c r="C284" s="76"/>
      <c r="D284" s="87"/>
      <c r="E284" s="88"/>
      <c r="F284" s="190"/>
      <c r="G284" s="65"/>
    </row>
    <row r="285" spans="1:7">
      <c r="C285" s="76"/>
      <c r="D285" s="99"/>
      <c r="E285" s="74"/>
      <c r="F285" s="190"/>
      <c r="G285" s="65"/>
    </row>
    <row r="286" spans="1:7">
      <c r="C286" s="86"/>
      <c r="D286" s="99"/>
      <c r="E286" s="74"/>
      <c r="F286" s="190"/>
      <c r="G286" s="65"/>
    </row>
    <row r="287" spans="1:7">
      <c r="C287" s="86"/>
      <c r="D287" s="99"/>
      <c r="E287" s="74"/>
      <c r="F287" s="190"/>
      <c r="G287" s="65"/>
    </row>
    <row r="288" spans="1:7">
      <c r="C288" s="62"/>
      <c r="D288" s="63"/>
      <c r="E288" s="64"/>
      <c r="F288" s="37"/>
      <c r="G288" s="65"/>
    </row>
    <row r="289" spans="1:7">
      <c r="B289" s="90"/>
      <c r="C289" s="62"/>
      <c r="D289" s="63"/>
      <c r="E289" s="64"/>
      <c r="F289" s="194"/>
      <c r="G289" s="65"/>
    </row>
    <row r="290" spans="1:7">
      <c r="B290" s="83"/>
      <c r="C290" s="126"/>
      <c r="D290" s="127"/>
      <c r="E290" s="127"/>
      <c r="F290" s="201"/>
      <c r="G290" s="41"/>
    </row>
    <row r="291" spans="1:7">
      <c r="B291" s="83"/>
      <c r="C291" s="126"/>
      <c r="D291" s="127"/>
      <c r="E291" s="127"/>
      <c r="F291" s="201"/>
      <c r="G291" s="41"/>
    </row>
    <row r="292" spans="1:7">
      <c r="A292" s="66"/>
      <c r="B292" s="67"/>
      <c r="C292" s="105"/>
      <c r="D292" s="109"/>
      <c r="E292" s="110"/>
      <c r="F292" s="37"/>
      <c r="G292" s="65"/>
    </row>
    <row r="293" spans="1:7">
      <c r="B293" s="94"/>
      <c r="C293" s="95"/>
      <c r="D293" s="96"/>
      <c r="E293" s="97"/>
      <c r="F293" s="195"/>
      <c r="G293" s="65"/>
    </row>
    <row r="294" spans="1:7">
      <c r="A294" s="66"/>
      <c r="B294" s="67"/>
      <c r="C294" s="95"/>
      <c r="D294" s="96"/>
      <c r="E294" s="97"/>
      <c r="F294" s="37"/>
      <c r="G294" s="65"/>
    </row>
    <row r="295" spans="1:7">
      <c r="B295" s="83"/>
      <c r="C295" s="104"/>
      <c r="D295" s="99"/>
      <c r="E295" s="74"/>
      <c r="F295" s="190"/>
      <c r="G295" s="69"/>
    </row>
    <row r="296" spans="1:7">
      <c r="A296" s="66"/>
      <c r="B296" s="67"/>
      <c r="C296" s="105"/>
      <c r="D296" s="96"/>
      <c r="E296" s="97"/>
      <c r="F296" s="190"/>
      <c r="G296" s="65"/>
    </row>
    <row r="297" spans="1:7">
      <c r="B297" s="106"/>
      <c r="C297" s="105"/>
      <c r="D297" s="96"/>
      <c r="E297" s="97"/>
      <c r="F297" s="37"/>
      <c r="G297" s="65"/>
    </row>
    <row r="298" spans="1:7">
      <c r="B298" s="83"/>
      <c r="C298" s="104"/>
      <c r="D298" s="99"/>
      <c r="E298" s="74"/>
      <c r="F298" s="190"/>
      <c r="G298" s="69"/>
    </row>
    <row r="299" spans="1:7">
      <c r="A299" s="66"/>
      <c r="B299" s="67"/>
      <c r="C299" s="95"/>
      <c r="D299" s="96"/>
      <c r="E299" s="97"/>
      <c r="F299" s="37"/>
      <c r="G299" s="65"/>
    </row>
    <row r="300" spans="1:7">
      <c r="A300" s="66"/>
      <c r="B300" s="67"/>
      <c r="C300" s="95"/>
      <c r="D300" s="96"/>
      <c r="E300" s="97"/>
      <c r="F300" s="37"/>
      <c r="G300" s="65"/>
    </row>
    <row r="301" spans="1:7">
      <c r="A301" s="66"/>
      <c r="B301" s="67"/>
      <c r="C301" s="105"/>
      <c r="D301" s="109"/>
      <c r="E301" s="110"/>
      <c r="F301" s="195"/>
      <c r="G301" s="65"/>
    </row>
    <row r="302" spans="1:7">
      <c r="B302" s="111"/>
      <c r="C302" s="100"/>
      <c r="D302" s="99"/>
      <c r="E302" s="74"/>
      <c r="F302" s="37"/>
      <c r="G302" s="65"/>
    </row>
    <row r="303" spans="1:7">
      <c r="B303" s="83"/>
      <c r="C303" s="95"/>
      <c r="D303" s="96"/>
      <c r="E303" s="97"/>
      <c r="F303" s="195"/>
      <c r="G303" s="65"/>
    </row>
    <row r="304" spans="1:7">
      <c r="A304" s="66"/>
      <c r="B304" s="67"/>
      <c r="C304" s="95"/>
      <c r="D304" s="96"/>
      <c r="E304" s="97"/>
      <c r="F304" s="195"/>
      <c r="G304" s="65"/>
    </row>
    <row r="305" spans="1:7">
      <c r="B305" s="111"/>
      <c r="C305" s="100"/>
      <c r="D305" s="99"/>
      <c r="E305" s="74"/>
      <c r="F305" s="37"/>
      <c r="G305" s="65"/>
    </row>
    <row r="306" spans="1:7">
      <c r="B306" s="54"/>
      <c r="C306" s="62"/>
      <c r="D306" s="63"/>
      <c r="E306" s="64"/>
      <c r="F306" s="194"/>
      <c r="G306" s="65"/>
    </row>
    <row r="307" spans="1:7">
      <c r="A307" s="66"/>
      <c r="B307" s="67"/>
      <c r="C307" s="76"/>
      <c r="D307" s="63"/>
      <c r="E307" s="64"/>
      <c r="F307" s="194"/>
      <c r="G307" s="65"/>
    </row>
    <row r="308" spans="1:7">
      <c r="B308" s="78"/>
      <c r="C308" s="76"/>
      <c r="D308" s="63"/>
      <c r="E308" s="64"/>
      <c r="F308" s="194"/>
      <c r="G308" s="65"/>
    </row>
    <row r="309" spans="1:7">
      <c r="B309" s="54"/>
      <c r="C309" s="62"/>
      <c r="D309" s="63"/>
      <c r="E309" s="64"/>
      <c r="F309" s="37"/>
      <c r="G309" s="65"/>
    </row>
    <row r="310" spans="1:7">
      <c r="B310" s="54"/>
      <c r="C310" s="62"/>
      <c r="D310" s="63"/>
      <c r="E310" s="64"/>
      <c r="F310" s="37"/>
      <c r="G310" s="65"/>
    </row>
    <row r="311" spans="1:7">
      <c r="C311" s="131"/>
      <c r="D311" s="132"/>
      <c r="E311" s="74"/>
      <c r="F311" s="190"/>
      <c r="G311" s="65"/>
    </row>
    <row r="312" spans="1:7">
      <c r="A312" s="66"/>
      <c r="B312" s="67"/>
      <c r="C312" s="116"/>
      <c r="D312" s="63"/>
      <c r="E312" s="64"/>
      <c r="F312" s="194"/>
      <c r="G312" s="65"/>
    </row>
    <row r="313" spans="1:7">
      <c r="B313" s="78"/>
      <c r="C313" s="62"/>
      <c r="D313" s="63"/>
      <c r="E313" s="64"/>
      <c r="F313" s="194"/>
      <c r="G313" s="65"/>
    </row>
    <row r="314" spans="1:7">
      <c r="B314" s="90"/>
      <c r="C314" s="62"/>
      <c r="D314" s="63"/>
      <c r="E314" s="64"/>
      <c r="F314" s="194"/>
      <c r="G314" s="65"/>
    </row>
    <row r="315" spans="1:7">
      <c r="B315" s="90"/>
      <c r="C315" s="62"/>
      <c r="D315" s="63"/>
      <c r="E315" s="64"/>
      <c r="F315" s="194"/>
      <c r="G315" s="65"/>
    </row>
    <row r="316" spans="1:7">
      <c r="B316" s="90"/>
      <c r="C316" s="62"/>
      <c r="D316" s="63"/>
      <c r="E316" s="64"/>
      <c r="F316" s="37"/>
      <c r="G316" s="65"/>
    </row>
    <row r="317" spans="1:7">
      <c r="B317" s="54"/>
      <c r="C317" s="62"/>
      <c r="D317" s="63"/>
      <c r="E317" s="64"/>
      <c r="F317" s="37"/>
      <c r="G317" s="65"/>
    </row>
    <row r="318" spans="1:7">
      <c r="B318" s="54"/>
      <c r="C318" s="62"/>
      <c r="D318" s="63"/>
      <c r="E318" s="64"/>
      <c r="F318" s="194"/>
      <c r="G318" s="65"/>
    </row>
    <row r="319" spans="1:7">
      <c r="A319" s="66"/>
      <c r="B319" s="67"/>
      <c r="C319" s="76"/>
      <c r="D319" s="63"/>
      <c r="E319" s="64"/>
      <c r="F319" s="194"/>
      <c r="G319" s="65"/>
    </row>
    <row r="320" spans="1:7">
      <c r="B320" s="78"/>
      <c r="C320" s="76"/>
      <c r="D320" s="63"/>
      <c r="E320" s="64"/>
      <c r="F320" s="194"/>
      <c r="G320" s="65"/>
    </row>
    <row r="321" spans="1:7">
      <c r="B321" s="54"/>
      <c r="C321" s="62"/>
      <c r="D321" s="63"/>
      <c r="E321" s="64"/>
      <c r="F321" s="37"/>
      <c r="G321" s="65"/>
    </row>
    <row r="322" spans="1:7">
      <c r="B322" s="54"/>
      <c r="C322" s="62"/>
      <c r="D322" s="63"/>
      <c r="E322" s="64"/>
      <c r="F322" s="37"/>
      <c r="G322" s="65"/>
    </row>
    <row r="323" spans="1:7">
      <c r="B323" s="54"/>
      <c r="C323" s="62"/>
      <c r="D323" s="63"/>
      <c r="E323" s="64"/>
      <c r="F323" s="37"/>
      <c r="G323" s="65"/>
    </row>
    <row r="324" spans="1:7">
      <c r="A324" s="66"/>
      <c r="B324" s="67"/>
      <c r="C324" s="76"/>
      <c r="D324" s="34"/>
      <c r="E324" s="133"/>
      <c r="F324" s="203"/>
      <c r="G324" s="134"/>
    </row>
    <row r="325" spans="1:7">
      <c r="A325" s="5"/>
      <c r="B325" s="106"/>
      <c r="C325" s="76"/>
      <c r="D325" s="135"/>
      <c r="E325" s="136"/>
      <c r="F325" s="37"/>
      <c r="G325" s="137"/>
    </row>
    <row r="326" spans="1:7">
      <c r="A326" s="5"/>
      <c r="B326" s="138"/>
      <c r="C326" s="76"/>
      <c r="D326" s="139"/>
      <c r="E326" s="140"/>
      <c r="F326" s="37"/>
      <c r="G326" s="137"/>
    </row>
    <row r="327" spans="1:7">
      <c r="A327" s="5"/>
      <c r="B327" s="138"/>
      <c r="C327" s="86"/>
      <c r="D327" s="139"/>
      <c r="E327" s="140"/>
      <c r="F327" s="37"/>
      <c r="G327" s="137"/>
    </row>
    <row r="328" spans="1:7">
      <c r="C328" s="86"/>
      <c r="D328" s="99"/>
      <c r="E328" s="74"/>
      <c r="F328" s="190"/>
      <c r="G328" s="65"/>
    </row>
    <row r="329" spans="1:7">
      <c r="C329" s="62"/>
      <c r="D329" s="63"/>
      <c r="E329" s="64"/>
      <c r="F329" s="37"/>
      <c r="G329" s="65"/>
    </row>
    <row r="330" spans="1:7">
      <c r="B330" s="54"/>
      <c r="C330" s="62"/>
      <c r="D330" s="63"/>
      <c r="E330" s="64"/>
      <c r="F330" s="194"/>
      <c r="G330" s="65"/>
    </row>
    <row r="331" spans="1:7">
      <c r="B331" s="83"/>
      <c r="C331" s="126"/>
      <c r="D331" s="127"/>
      <c r="E331" s="127"/>
      <c r="F331" s="201"/>
      <c r="G331" s="41"/>
    </row>
    <row r="332" spans="1:7">
      <c r="B332" s="83"/>
      <c r="C332" s="126"/>
      <c r="D332" s="127"/>
      <c r="E332" s="127"/>
      <c r="F332" s="201"/>
      <c r="G332" s="41"/>
    </row>
    <row r="333" spans="1:7">
      <c r="A333" s="66"/>
      <c r="B333" s="67"/>
      <c r="C333" s="105"/>
      <c r="D333" s="109"/>
      <c r="E333" s="110"/>
      <c r="F333" s="37"/>
      <c r="G333" s="65"/>
    </row>
    <row r="334" spans="1:7">
      <c r="B334" s="94"/>
      <c r="C334" s="95"/>
      <c r="D334" s="96"/>
      <c r="E334" s="97"/>
      <c r="F334" s="195"/>
      <c r="G334" s="65"/>
    </row>
    <row r="335" spans="1:7">
      <c r="A335" s="66"/>
      <c r="B335" s="67"/>
      <c r="C335" s="95"/>
      <c r="D335" s="96"/>
      <c r="E335" s="97"/>
      <c r="F335" s="37"/>
      <c r="G335" s="65"/>
    </row>
    <row r="336" spans="1:7">
      <c r="B336" s="83"/>
      <c r="C336" s="104"/>
      <c r="D336" s="99"/>
      <c r="E336" s="74"/>
      <c r="F336" s="190"/>
      <c r="G336" s="69"/>
    </row>
    <row r="337" spans="1:7">
      <c r="A337" s="66"/>
      <c r="B337" s="67"/>
      <c r="C337" s="105"/>
      <c r="D337" s="96"/>
      <c r="E337" s="97"/>
      <c r="F337" s="190"/>
      <c r="G337" s="65"/>
    </row>
    <row r="338" spans="1:7">
      <c r="B338" s="106"/>
      <c r="C338" s="105"/>
      <c r="D338" s="96"/>
      <c r="E338" s="97"/>
      <c r="F338" s="37"/>
      <c r="G338" s="65"/>
    </row>
    <row r="339" spans="1:7">
      <c r="B339" s="83"/>
      <c r="C339" s="104"/>
      <c r="D339" s="99"/>
      <c r="E339" s="74"/>
      <c r="F339" s="190"/>
      <c r="G339" s="69"/>
    </row>
    <row r="340" spans="1:7">
      <c r="A340" s="66"/>
      <c r="B340" s="67"/>
      <c r="C340" s="95"/>
      <c r="D340" s="96"/>
      <c r="E340" s="97"/>
      <c r="F340" s="37"/>
      <c r="G340" s="65"/>
    </row>
    <row r="341" spans="1:7">
      <c r="A341" s="66"/>
      <c r="B341" s="67"/>
      <c r="C341" s="95"/>
      <c r="D341" s="96"/>
      <c r="E341" s="97"/>
      <c r="F341" s="37"/>
      <c r="G341" s="65"/>
    </row>
    <row r="342" spans="1:7">
      <c r="A342" s="66"/>
      <c r="B342" s="67"/>
      <c r="C342" s="105"/>
      <c r="D342" s="109"/>
      <c r="E342" s="110"/>
      <c r="F342" s="195"/>
      <c r="G342" s="65"/>
    </row>
    <row r="343" spans="1:7">
      <c r="B343" s="111"/>
      <c r="C343" s="100"/>
      <c r="D343" s="99"/>
      <c r="E343" s="74"/>
      <c r="F343" s="37"/>
      <c r="G343" s="65"/>
    </row>
    <row r="344" spans="1:7">
      <c r="B344" s="83"/>
      <c r="C344" s="95"/>
      <c r="D344" s="96"/>
      <c r="E344" s="97"/>
      <c r="F344" s="195"/>
      <c r="G344" s="65"/>
    </row>
    <row r="345" spans="1:7">
      <c r="A345" s="66"/>
      <c r="B345" s="67"/>
      <c r="C345" s="95"/>
      <c r="D345" s="96"/>
      <c r="E345" s="97"/>
      <c r="F345" s="195"/>
      <c r="G345" s="65"/>
    </row>
    <row r="346" spans="1:7">
      <c r="B346" s="111"/>
      <c r="C346" s="100"/>
      <c r="D346" s="99"/>
      <c r="E346" s="74"/>
      <c r="F346" s="37"/>
      <c r="G346" s="65"/>
    </row>
    <row r="347" spans="1:7">
      <c r="B347" s="54"/>
      <c r="C347" s="62"/>
      <c r="D347" s="63"/>
      <c r="E347" s="64"/>
      <c r="F347" s="194"/>
      <c r="G347" s="65"/>
    </row>
    <row r="348" spans="1:7">
      <c r="A348" s="66"/>
      <c r="B348" s="67"/>
      <c r="C348" s="76"/>
      <c r="D348" s="63"/>
      <c r="E348" s="64"/>
      <c r="F348" s="194"/>
      <c r="G348" s="65"/>
    </row>
    <row r="349" spans="1:7">
      <c r="B349" s="78"/>
      <c r="C349" s="76"/>
      <c r="D349" s="63"/>
      <c r="E349" s="64"/>
      <c r="F349" s="194"/>
      <c r="G349" s="65"/>
    </row>
    <row r="350" spans="1:7">
      <c r="B350" s="54"/>
      <c r="C350" s="62"/>
      <c r="D350" s="63"/>
      <c r="E350" s="64"/>
      <c r="F350" s="37"/>
      <c r="G350" s="65"/>
    </row>
    <row r="351" spans="1:7">
      <c r="B351" s="54"/>
      <c r="C351" s="62"/>
      <c r="D351" s="63"/>
      <c r="E351" s="64"/>
      <c r="F351" s="37"/>
      <c r="G351" s="65"/>
    </row>
    <row r="352" spans="1:7">
      <c r="B352" s="54"/>
      <c r="C352" s="62"/>
      <c r="D352" s="63"/>
      <c r="E352" s="64"/>
      <c r="F352" s="37"/>
      <c r="G352" s="65"/>
    </row>
    <row r="353" spans="1:7">
      <c r="A353" s="66"/>
      <c r="B353" s="67"/>
      <c r="C353" s="76"/>
      <c r="D353" s="34"/>
      <c r="E353" s="133"/>
      <c r="F353" s="203"/>
      <c r="G353" s="134"/>
    </row>
    <row r="354" spans="1:7">
      <c r="A354" s="5"/>
      <c r="B354" s="106"/>
      <c r="C354" s="76"/>
      <c r="D354" s="135"/>
      <c r="E354" s="136"/>
      <c r="F354" s="37"/>
      <c r="G354" s="137"/>
    </row>
    <row r="355" spans="1:7">
      <c r="A355" s="5"/>
      <c r="B355" s="138"/>
      <c r="C355" s="76"/>
      <c r="D355" s="139"/>
      <c r="E355" s="140"/>
      <c r="F355" s="37"/>
      <c r="G355" s="137"/>
    </row>
    <row r="356" spans="1:7">
      <c r="A356" s="5"/>
      <c r="B356" s="138"/>
      <c r="C356" s="86"/>
      <c r="D356" s="139"/>
      <c r="E356" s="140"/>
      <c r="F356" s="37"/>
      <c r="G356" s="137"/>
    </row>
    <row r="357" spans="1:7">
      <c r="B357" s="141"/>
      <c r="C357" s="86"/>
      <c r="D357" s="99"/>
      <c r="E357" s="74"/>
      <c r="F357" s="190"/>
      <c r="G357" s="65"/>
    </row>
    <row r="358" spans="1:7">
      <c r="B358" s="141"/>
      <c r="C358" s="62"/>
      <c r="D358" s="63"/>
      <c r="E358" s="64"/>
      <c r="F358" s="37"/>
      <c r="G358" s="65"/>
    </row>
    <row r="359" spans="1:7">
      <c r="B359" s="83"/>
      <c r="C359" s="95"/>
      <c r="D359" s="96"/>
      <c r="E359" s="97"/>
      <c r="F359" s="195"/>
      <c r="G359" s="65"/>
    </row>
    <row r="360" spans="1:7">
      <c r="B360" s="83"/>
      <c r="C360" s="126"/>
      <c r="D360" s="127"/>
      <c r="E360" s="127"/>
      <c r="F360" s="201"/>
      <c r="G360" s="41"/>
    </row>
    <row r="361" spans="1:7">
      <c r="B361" s="83"/>
      <c r="C361" s="126"/>
      <c r="D361" s="127"/>
      <c r="E361" s="127"/>
      <c r="F361" s="201"/>
      <c r="G361" s="41"/>
    </row>
    <row r="362" spans="1:7">
      <c r="A362" s="66"/>
      <c r="B362" s="67"/>
      <c r="C362" s="105"/>
      <c r="D362" s="109"/>
      <c r="E362" s="110"/>
      <c r="F362" s="37"/>
      <c r="G362" s="65"/>
    </row>
    <row r="363" spans="1:7">
      <c r="B363" s="94"/>
      <c r="C363" s="95"/>
      <c r="D363" s="96"/>
      <c r="E363" s="97"/>
      <c r="F363" s="195"/>
      <c r="G363" s="65"/>
    </row>
    <row r="364" spans="1:7">
      <c r="A364" s="66"/>
      <c r="B364" s="67"/>
      <c r="C364" s="95"/>
      <c r="D364" s="96"/>
      <c r="E364" s="97"/>
      <c r="F364" s="37"/>
      <c r="G364" s="65"/>
    </row>
    <row r="365" spans="1:7">
      <c r="B365" s="83"/>
      <c r="C365" s="104"/>
      <c r="D365" s="99"/>
      <c r="E365" s="74"/>
      <c r="F365" s="190"/>
      <c r="G365" s="69"/>
    </row>
    <row r="366" spans="1:7">
      <c r="A366" s="66"/>
      <c r="B366" s="67"/>
      <c r="C366" s="95"/>
      <c r="D366" s="96"/>
      <c r="E366" s="97"/>
      <c r="F366" s="37"/>
      <c r="G366" s="65"/>
    </row>
    <row r="367" spans="1:7">
      <c r="A367" s="66"/>
      <c r="B367" s="67"/>
      <c r="C367" s="95"/>
      <c r="D367" s="96"/>
      <c r="E367" s="97"/>
      <c r="F367" s="37"/>
      <c r="G367" s="65"/>
    </row>
    <row r="368" spans="1:7">
      <c r="A368" s="66"/>
      <c r="B368" s="67"/>
      <c r="C368" s="105"/>
      <c r="D368" s="109"/>
      <c r="E368" s="110"/>
      <c r="F368" s="195"/>
      <c r="G368" s="65"/>
    </row>
    <row r="369" spans="1:7">
      <c r="B369" s="111"/>
      <c r="C369" s="100"/>
      <c r="D369" s="99"/>
      <c r="E369" s="74"/>
      <c r="F369" s="37"/>
      <c r="G369" s="65"/>
    </row>
    <row r="370" spans="1:7">
      <c r="A370" s="66"/>
      <c r="B370" s="67"/>
      <c r="C370" s="95"/>
      <c r="D370" s="96"/>
      <c r="E370" s="97"/>
      <c r="F370" s="37"/>
      <c r="G370" s="65"/>
    </row>
    <row r="371" spans="1:7">
      <c r="A371" s="66"/>
      <c r="B371" s="67"/>
      <c r="C371" s="105"/>
      <c r="D371" s="99"/>
      <c r="E371" s="74"/>
      <c r="F371" s="37"/>
      <c r="G371" s="65"/>
    </row>
    <row r="372" spans="1:7">
      <c r="A372" s="66"/>
      <c r="B372" s="67"/>
      <c r="C372" s="105"/>
      <c r="D372" s="99"/>
      <c r="E372" s="74"/>
      <c r="F372" s="37"/>
      <c r="G372" s="65"/>
    </row>
    <row r="373" spans="1:7">
      <c r="A373" s="66"/>
      <c r="B373" s="67"/>
      <c r="C373" s="76"/>
      <c r="D373" s="87"/>
      <c r="E373" s="88"/>
      <c r="F373" s="190"/>
      <c r="G373" s="65"/>
    </row>
    <row r="374" spans="1:7">
      <c r="C374" s="76"/>
      <c r="D374" s="87"/>
      <c r="E374" s="88"/>
      <c r="F374" s="190"/>
      <c r="G374" s="65"/>
    </row>
    <row r="375" spans="1:7">
      <c r="C375" s="76"/>
      <c r="D375" s="99"/>
      <c r="E375" s="74"/>
      <c r="F375" s="190"/>
      <c r="G375" s="65"/>
    </row>
    <row r="376" spans="1:7">
      <c r="C376" s="86"/>
      <c r="D376" s="99"/>
      <c r="E376" s="74"/>
      <c r="F376" s="190"/>
      <c r="G376" s="65"/>
    </row>
    <row r="377" spans="1:7">
      <c r="C377" s="86"/>
      <c r="D377" s="99"/>
      <c r="E377" s="74"/>
      <c r="F377" s="190"/>
      <c r="G377" s="65"/>
    </row>
    <row r="378" spans="1:7">
      <c r="C378" s="62"/>
      <c r="D378" s="63"/>
      <c r="E378" s="64"/>
      <c r="F378" s="37"/>
      <c r="G378" s="65"/>
    </row>
    <row r="379" spans="1:7">
      <c r="B379" s="54"/>
      <c r="C379" s="62"/>
      <c r="D379" s="63"/>
      <c r="E379" s="64"/>
      <c r="F379" s="194"/>
      <c r="G379" s="65"/>
    </row>
    <row r="380" spans="1:7">
      <c r="A380" s="121"/>
      <c r="B380" s="122"/>
      <c r="C380" s="123"/>
      <c r="D380" s="124"/>
      <c r="E380" s="124"/>
      <c r="F380" s="200"/>
      <c r="G380" s="125"/>
    </row>
    <row r="381" spans="1:7">
      <c r="B381" s="83"/>
      <c r="C381" s="126"/>
      <c r="D381" s="127"/>
      <c r="E381" s="127"/>
      <c r="F381" s="201"/>
      <c r="G381" s="41"/>
    </row>
    <row r="382" spans="1:7">
      <c r="A382" s="66"/>
      <c r="B382" s="67"/>
      <c r="C382" s="142"/>
      <c r="D382" s="143"/>
      <c r="E382" s="144"/>
      <c r="F382" s="195"/>
      <c r="G382" s="65"/>
    </row>
    <row r="383" spans="1:7">
      <c r="A383" s="66"/>
      <c r="B383" s="67"/>
      <c r="C383" s="142"/>
      <c r="D383" s="143"/>
      <c r="E383" s="144"/>
      <c r="F383" s="195"/>
      <c r="G383" s="65"/>
    </row>
    <row r="384" spans="1:7">
      <c r="C384" s="142"/>
      <c r="D384" s="143"/>
      <c r="E384" s="144"/>
      <c r="F384" s="37"/>
      <c r="G384" s="65"/>
    </row>
    <row r="385" spans="1:7">
      <c r="B385" s="54"/>
      <c r="C385" s="62"/>
      <c r="D385" s="63"/>
      <c r="E385" s="64"/>
      <c r="F385" s="37"/>
      <c r="G385" s="65"/>
    </row>
    <row r="386" spans="1:7">
      <c r="C386" s="142"/>
      <c r="D386" s="143"/>
      <c r="E386" s="144"/>
      <c r="F386" s="195"/>
      <c r="G386" s="65"/>
    </row>
    <row r="387" spans="1:7">
      <c r="A387" s="66"/>
      <c r="B387" s="67"/>
      <c r="C387" s="142"/>
      <c r="D387" s="143"/>
      <c r="E387" s="144"/>
      <c r="F387" s="195"/>
      <c r="G387" s="65"/>
    </row>
    <row r="388" spans="1:7">
      <c r="C388" s="142"/>
      <c r="D388" s="143"/>
      <c r="E388" s="144"/>
      <c r="F388" s="37"/>
      <c r="G388" s="65"/>
    </row>
    <row r="389" spans="1:7">
      <c r="C389" s="142"/>
      <c r="D389" s="143"/>
      <c r="E389" s="144"/>
      <c r="F389" s="195"/>
      <c r="G389" s="65"/>
    </row>
    <row r="390" spans="1:7">
      <c r="A390" s="66"/>
      <c r="B390" s="67"/>
      <c r="C390" s="142"/>
      <c r="D390" s="63"/>
      <c r="E390" s="145"/>
      <c r="F390" s="192"/>
      <c r="G390" s="65"/>
    </row>
    <row r="391" spans="1:7">
      <c r="C391" s="142"/>
      <c r="D391" s="143"/>
      <c r="E391" s="144"/>
      <c r="F391" s="37"/>
      <c r="G391" s="65"/>
    </row>
    <row r="392" spans="1:7">
      <c r="C392" s="146"/>
      <c r="D392" s="143"/>
      <c r="E392" s="144"/>
      <c r="F392" s="195"/>
      <c r="G392" s="65"/>
    </row>
    <row r="393" spans="1:7">
      <c r="A393" s="66"/>
      <c r="B393" s="67"/>
      <c r="C393" s="146"/>
      <c r="D393" s="143"/>
      <c r="E393" s="144"/>
      <c r="F393" s="37"/>
      <c r="G393" s="65"/>
    </row>
    <row r="394" spans="1:7">
      <c r="C394" s="146"/>
      <c r="D394" s="143"/>
      <c r="E394" s="144"/>
      <c r="F394" s="195"/>
      <c r="G394" s="65"/>
    </row>
    <row r="395" spans="1:7">
      <c r="A395" s="66"/>
      <c r="B395" s="67"/>
      <c r="C395" s="142"/>
      <c r="D395" s="143"/>
      <c r="E395" s="144"/>
      <c r="F395" s="195"/>
      <c r="G395" s="65"/>
    </row>
    <row r="396" spans="1:7">
      <c r="C396" s="142"/>
      <c r="D396" s="143"/>
      <c r="E396" s="144"/>
      <c r="F396" s="37"/>
      <c r="G396" s="65"/>
    </row>
    <row r="397" spans="1:7">
      <c r="C397" s="142"/>
      <c r="D397" s="143"/>
      <c r="E397" s="144"/>
      <c r="F397" s="195"/>
      <c r="G397" s="65"/>
    </row>
    <row r="398" spans="1:7">
      <c r="A398" s="66"/>
      <c r="B398" s="67"/>
      <c r="C398" s="142"/>
      <c r="D398" s="143"/>
      <c r="E398" s="144"/>
      <c r="F398" s="37"/>
      <c r="G398" s="65"/>
    </row>
    <row r="399" spans="1:7">
      <c r="C399" s="146"/>
      <c r="D399" s="143"/>
      <c r="E399" s="144"/>
      <c r="F399" s="195"/>
      <c r="G399" s="65"/>
    </row>
    <row r="400" spans="1:7">
      <c r="A400" s="66"/>
      <c r="B400" s="67"/>
      <c r="C400" s="142"/>
      <c r="D400" s="143"/>
      <c r="E400" s="144"/>
      <c r="F400" s="37"/>
      <c r="G400" s="65"/>
    </row>
    <row r="401" spans="1:7">
      <c r="C401" s="146"/>
      <c r="D401" s="143"/>
      <c r="E401" s="144"/>
      <c r="F401" s="190"/>
      <c r="G401" s="65"/>
    </row>
    <row r="402" spans="1:7">
      <c r="A402" s="66"/>
      <c r="B402" s="67"/>
      <c r="C402" s="142"/>
      <c r="D402" s="143"/>
      <c r="E402" s="144"/>
      <c r="F402" s="190"/>
      <c r="G402" s="65"/>
    </row>
    <row r="403" spans="1:7">
      <c r="C403" s="142"/>
      <c r="D403" s="143"/>
      <c r="E403" s="144"/>
      <c r="F403" s="190"/>
      <c r="G403" s="65"/>
    </row>
    <row r="404" spans="1:7">
      <c r="C404" s="142"/>
      <c r="D404" s="143"/>
      <c r="E404" s="144"/>
      <c r="F404" s="195"/>
      <c r="G404" s="65"/>
    </row>
    <row r="405" spans="1:7">
      <c r="C405" s="142"/>
      <c r="D405" s="147"/>
      <c r="E405" s="144"/>
      <c r="F405" s="195"/>
      <c r="G405" s="65"/>
    </row>
    <row r="406" spans="1:7">
      <c r="C406" s="142"/>
      <c r="D406" s="147"/>
      <c r="E406" s="144"/>
      <c r="F406" s="203"/>
      <c r="G406" s="65"/>
    </row>
    <row r="407" spans="1:7">
      <c r="C407" s="142"/>
      <c r="D407" s="147"/>
      <c r="E407" s="144"/>
      <c r="F407" s="195"/>
      <c r="G407" s="65"/>
    </row>
    <row r="408" spans="1:7">
      <c r="C408" s="142"/>
      <c r="D408" s="143"/>
      <c r="E408" s="144"/>
      <c r="F408" s="195"/>
      <c r="G408" s="65"/>
    </row>
    <row r="409" spans="1:7">
      <c r="C409" s="142"/>
      <c r="D409" s="147"/>
      <c r="E409" s="144"/>
      <c r="F409" s="195"/>
      <c r="G409" s="65"/>
    </row>
    <row r="410" spans="1:7">
      <c r="C410" s="142"/>
      <c r="D410" s="147"/>
      <c r="E410" s="144"/>
      <c r="F410" s="195"/>
      <c r="G410" s="65"/>
    </row>
    <row r="411" spans="1:7">
      <c r="C411" s="142"/>
      <c r="D411" s="147"/>
      <c r="E411" s="144"/>
      <c r="F411" s="195"/>
      <c r="G411" s="65"/>
    </row>
    <row r="412" spans="1:7">
      <c r="C412" s="142"/>
      <c r="D412" s="147"/>
      <c r="E412" s="144"/>
      <c r="F412" s="195"/>
      <c r="G412" s="65"/>
    </row>
    <row r="413" spans="1:7">
      <c r="C413" s="142"/>
      <c r="D413" s="63"/>
      <c r="E413" s="145"/>
      <c r="F413" s="192"/>
      <c r="G413" s="85"/>
    </row>
    <row r="414" spans="1:7">
      <c r="C414" s="142"/>
      <c r="D414" s="63"/>
      <c r="E414" s="145"/>
      <c r="F414" s="192"/>
      <c r="G414" s="85"/>
    </row>
    <row r="415" spans="1:7">
      <c r="C415" s="142"/>
      <c r="D415" s="63"/>
      <c r="E415" s="145"/>
      <c r="F415" s="192"/>
      <c r="G415" s="85"/>
    </row>
    <row r="416" spans="1:7">
      <c r="C416" s="142"/>
      <c r="D416" s="63"/>
      <c r="E416" s="145"/>
      <c r="F416" s="192"/>
      <c r="G416" s="85"/>
    </row>
    <row r="417" spans="1:7">
      <c r="C417" s="142"/>
      <c r="D417" s="143"/>
      <c r="E417" s="144"/>
      <c r="F417" s="37"/>
      <c r="G417" s="65"/>
    </row>
    <row r="418" spans="1:7">
      <c r="C418" s="142"/>
      <c r="D418" s="63"/>
      <c r="E418" s="145"/>
      <c r="F418" s="192"/>
      <c r="G418" s="85"/>
    </row>
    <row r="419" spans="1:7">
      <c r="C419" s="142"/>
      <c r="D419" s="143"/>
      <c r="E419" s="144"/>
      <c r="F419" s="37"/>
      <c r="G419" s="65"/>
    </row>
    <row r="420" spans="1:7">
      <c r="C420" s="142"/>
      <c r="D420" s="63"/>
      <c r="E420" s="145"/>
      <c r="F420" s="192"/>
      <c r="G420" s="85"/>
    </row>
    <row r="421" spans="1:7">
      <c r="C421" s="142"/>
      <c r="D421" s="143"/>
      <c r="E421" s="144"/>
      <c r="F421" s="37"/>
      <c r="G421" s="65"/>
    </row>
    <row r="422" spans="1:7">
      <c r="C422" s="142"/>
      <c r="D422" s="63"/>
      <c r="E422" s="145"/>
      <c r="F422" s="192"/>
      <c r="G422" s="85"/>
    </row>
    <row r="423" spans="1:7">
      <c r="C423" s="142"/>
      <c r="D423" s="143"/>
      <c r="E423" s="144"/>
      <c r="F423" s="37"/>
      <c r="G423" s="65"/>
    </row>
    <row r="424" spans="1:7">
      <c r="C424" s="142"/>
      <c r="D424" s="63"/>
      <c r="E424" s="145"/>
      <c r="F424" s="192"/>
      <c r="G424" s="85"/>
    </row>
    <row r="425" spans="1:7">
      <c r="C425" s="142"/>
      <c r="D425" s="143"/>
      <c r="E425" s="144"/>
      <c r="F425" s="37"/>
      <c r="G425" s="65"/>
    </row>
    <row r="426" spans="1:7">
      <c r="C426" s="142"/>
      <c r="D426" s="63"/>
      <c r="E426" s="145"/>
      <c r="F426" s="192"/>
      <c r="G426" s="85"/>
    </row>
    <row r="427" spans="1:7">
      <c r="C427" s="142"/>
      <c r="D427" s="143"/>
      <c r="E427" s="144"/>
      <c r="F427" s="37"/>
      <c r="G427" s="65"/>
    </row>
    <row r="428" spans="1:7">
      <c r="C428" s="142"/>
      <c r="D428" s="63"/>
      <c r="E428" s="145"/>
      <c r="F428" s="192"/>
      <c r="G428" s="85"/>
    </row>
    <row r="429" spans="1:7">
      <c r="C429" s="142"/>
      <c r="D429" s="143"/>
      <c r="E429" s="144"/>
      <c r="F429" s="37"/>
      <c r="G429" s="65"/>
    </row>
    <row r="430" spans="1:7">
      <c r="B430" s="54"/>
      <c r="C430" s="62"/>
      <c r="D430" s="63"/>
      <c r="E430" s="64"/>
      <c r="F430" s="194"/>
      <c r="G430" s="65"/>
    </row>
    <row r="431" spans="1:7">
      <c r="C431" s="142"/>
      <c r="D431" s="143"/>
      <c r="E431" s="144"/>
      <c r="F431" s="195"/>
      <c r="G431" s="65"/>
    </row>
    <row r="432" spans="1:7">
      <c r="A432" s="121"/>
      <c r="B432" s="122"/>
      <c r="C432" s="123"/>
      <c r="D432" s="124"/>
      <c r="E432" s="124"/>
      <c r="F432" s="200"/>
      <c r="G432" s="125"/>
    </row>
    <row r="433" spans="1:7">
      <c r="C433" s="126"/>
      <c r="D433" s="127"/>
      <c r="E433" s="127"/>
      <c r="F433" s="201"/>
      <c r="G433" s="41"/>
    </row>
    <row r="434" spans="1:7">
      <c r="A434" s="66"/>
      <c r="B434" s="67"/>
      <c r="C434" s="126"/>
      <c r="D434" s="99"/>
      <c r="E434" s="74"/>
      <c r="F434" s="190"/>
      <c r="G434" s="69"/>
    </row>
    <row r="435" spans="1:7">
      <c r="C435" s="76"/>
      <c r="D435" s="99"/>
      <c r="E435" s="74"/>
      <c r="F435" s="190"/>
      <c r="G435" s="69"/>
    </row>
    <row r="436" spans="1:7">
      <c r="C436" s="76"/>
      <c r="D436" s="99"/>
      <c r="E436" s="74"/>
      <c r="F436" s="190"/>
      <c r="G436" s="69"/>
    </row>
    <row r="437" spans="1:7">
      <c r="B437" s="141"/>
      <c r="C437" s="76"/>
      <c r="D437" s="99"/>
      <c r="E437" s="74"/>
      <c r="F437" s="190"/>
      <c r="G437" s="69"/>
    </row>
    <row r="438" spans="1:7">
      <c r="B438" s="141"/>
      <c r="C438" s="76"/>
      <c r="D438" s="99"/>
      <c r="E438" s="74"/>
      <c r="F438" s="190"/>
      <c r="G438" s="69"/>
    </row>
    <row r="439" spans="1:7">
      <c r="B439" s="141"/>
      <c r="C439" s="76"/>
      <c r="D439" s="99"/>
      <c r="E439" s="74"/>
      <c r="F439" s="190"/>
      <c r="G439" s="69"/>
    </row>
    <row r="440" spans="1:7">
      <c r="B440" s="141"/>
      <c r="C440" s="76"/>
      <c r="D440" s="99"/>
      <c r="E440" s="74"/>
      <c r="F440" s="190"/>
      <c r="G440" s="69"/>
    </row>
    <row r="441" spans="1:7">
      <c r="B441" s="141"/>
      <c r="C441" s="76"/>
      <c r="D441" s="99"/>
      <c r="E441" s="74"/>
      <c r="F441" s="190"/>
      <c r="G441" s="69"/>
    </row>
    <row r="442" spans="1:7">
      <c r="B442" s="141"/>
      <c r="C442" s="76"/>
      <c r="D442" s="99"/>
      <c r="E442" s="74"/>
      <c r="F442" s="190"/>
      <c r="G442" s="69"/>
    </row>
    <row r="443" spans="1:7">
      <c r="B443" s="141"/>
      <c r="C443" s="76"/>
      <c r="E443" s="102"/>
      <c r="F443" s="197"/>
    </row>
    <row r="444" spans="1:7">
      <c r="B444" s="141"/>
      <c r="C444" s="76"/>
      <c r="D444" s="33"/>
      <c r="E444" s="33"/>
      <c r="F444" s="37"/>
      <c r="G444" s="24"/>
    </row>
    <row r="445" spans="1:7">
      <c r="C445" s="76"/>
      <c r="D445" s="33"/>
      <c r="E445" s="33"/>
      <c r="F445" s="37"/>
      <c r="G445" s="24"/>
    </row>
    <row r="446" spans="1:7">
      <c r="C446" s="76"/>
      <c r="D446" s="143"/>
      <c r="E446" s="144"/>
      <c r="F446" s="37"/>
      <c r="G446" s="65"/>
    </row>
    <row r="447" spans="1:7">
      <c r="C447" s="76"/>
      <c r="D447" s="63"/>
      <c r="E447" s="64"/>
      <c r="F447" s="194"/>
      <c r="G447" s="65"/>
    </row>
    <row r="448" spans="1:7">
      <c r="A448" s="66"/>
      <c r="B448" s="67"/>
      <c r="D448" s="99"/>
      <c r="E448" s="74"/>
      <c r="F448" s="190"/>
      <c r="G448" s="69"/>
    </row>
    <row r="449" spans="1:7">
      <c r="C449" s="76"/>
      <c r="D449" s="99"/>
      <c r="E449" s="74"/>
      <c r="F449" s="190"/>
      <c r="G449" s="69"/>
    </row>
    <row r="450" spans="1:7">
      <c r="C450" s="76"/>
      <c r="D450" s="99"/>
      <c r="E450" s="74"/>
      <c r="F450" s="190"/>
      <c r="G450" s="69"/>
    </row>
    <row r="451" spans="1:7">
      <c r="C451" s="76"/>
      <c r="D451" s="99"/>
      <c r="E451" s="74"/>
      <c r="F451" s="190"/>
      <c r="G451" s="69"/>
    </row>
    <row r="452" spans="1:7">
      <c r="C452" s="76"/>
      <c r="D452" s="99"/>
      <c r="E452" s="74"/>
      <c r="F452" s="190"/>
      <c r="G452" s="69"/>
    </row>
    <row r="453" spans="1:7">
      <c r="C453" s="76"/>
      <c r="D453" s="99"/>
      <c r="E453" s="74"/>
      <c r="F453" s="190"/>
      <c r="G453" s="69"/>
    </row>
    <row r="454" spans="1:7">
      <c r="C454" s="76"/>
      <c r="D454" s="99"/>
      <c r="E454" s="74"/>
      <c r="F454" s="190"/>
      <c r="G454" s="69"/>
    </row>
    <row r="455" spans="1:7">
      <c r="C455" s="76"/>
      <c r="E455" s="102"/>
      <c r="F455" s="197"/>
    </row>
    <row r="456" spans="1:7">
      <c r="C456" s="76"/>
      <c r="D456" s="33"/>
      <c r="E456" s="33"/>
      <c r="F456" s="37"/>
      <c r="G456" s="24"/>
    </row>
    <row r="457" spans="1:7">
      <c r="C457" s="76"/>
      <c r="D457" s="143"/>
      <c r="E457" s="144"/>
      <c r="F457" s="37"/>
      <c r="G457" s="65"/>
    </row>
    <row r="458" spans="1:7">
      <c r="C458" s="76"/>
      <c r="D458" s="63"/>
      <c r="E458" s="64"/>
      <c r="F458" s="194"/>
      <c r="G458" s="65"/>
    </row>
    <row r="459" spans="1:7">
      <c r="A459" s="66"/>
      <c r="B459" s="67"/>
      <c r="C459" s="126"/>
      <c r="D459" s="99"/>
      <c r="E459" s="74"/>
      <c r="F459" s="190"/>
      <c r="G459" s="69"/>
    </row>
    <row r="460" spans="1:7">
      <c r="B460" s="141"/>
      <c r="C460" s="76"/>
      <c r="D460" s="99"/>
      <c r="E460" s="74"/>
      <c r="F460" s="190"/>
      <c r="G460" s="69"/>
    </row>
    <row r="461" spans="1:7">
      <c r="B461" s="141"/>
      <c r="C461" s="76"/>
      <c r="D461" s="99"/>
      <c r="E461" s="74"/>
      <c r="F461" s="190"/>
      <c r="G461" s="69"/>
    </row>
    <row r="462" spans="1:7">
      <c r="B462" s="141"/>
      <c r="C462" s="76"/>
      <c r="D462" s="99"/>
      <c r="E462" s="74"/>
      <c r="F462" s="190"/>
      <c r="G462" s="69"/>
    </row>
    <row r="463" spans="1:7">
      <c r="B463" s="141"/>
      <c r="C463" s="76"/>
      <c r="D463" s="99"/>
      <c r="E463" s="74"/>
      <c r="F463" s="190"/>
      <c r="G463" s="69"/>
    </row>
    <row r="464" spans="1:7">
      <c r="B464" s="141"/>
      <c r="C464" s="76"/>
      <c r="D464" s="99"/>
      <c r="E464" s="74"/>
      <c r="F464" s="190"/>
      <c r="G464" s="69"/>
    </row>
    <row r="465" spans="1:7">
      <c r="B465" s="141"/>
      <c r="C465" s="76"/>
      <c r="D465" s="99"/>
      <c r="E465" s="74"/>
      <c r="F465" s="190"/>
      <c r="G465" s="69"/>
    </row>
    <row r="466" spans="1:7">
      <c r="B466" s="141"/>
      <c r="C466" s="76"/>
      <c r="E466" s="102"/>
      <c r="F466" s="197"/>
    </row>
    <row r="467" spans="1:7">
      <c r="B467" s="141"/>
      <c r="C467" s="76"/>
      <c r="D467" s="33"/>
      <c r="E467" s="33"/>
      <c r="F467" s="37"/>
      <c r="G467" s="24"/>
    </row>
    <row r="468" spans="1:7">
      <c r="B468" s="141"/>
      <c r="C468" s="76"/>
      <c r="D468" s="143"/>
      <c r="E468" s="144"/>
      <c r="F468" s="37"/>
      <c r="G468" s="65"/>
    </row>
    <row r="469" spans="1:7">
      <c r="B469" s="141"/>
      <c r="C469" s="76"/>
      <c r="D469" s="143"/>
      <c r="E469" s="144"/>
      <c r="F469" s="37"/>
      <c r="G469" s="65"/>
    </row>
    <row r="470" spans="1:7">
      <c r="A470" s="66"/>
      <c r="B470" s="67"/>
      <c r="C470" s="126"/>
      <c r="D470" s="99"/>
      <c r="E470" s="74"/>
      <c r="F470" s="190"/>
      <c r="G470" s="69"/>
    </row>
    <row r="471" spans="1:7">
      <c r="C471" s="76"/>
      <c r="D471" s="99"/>
      <c r="E471" s="74"/>
      <c r="F471" s="190"/>
      <c r="G471" s="69"/>
    </row>
    <row r="472" spans="1:7">
      <c r="C472" s="76"/>
      <c r="D472" s="99"/>
      <c r="E472" s="74"/>
      <c r="F472" s="190"/>
      <c r="G472" s="69"/>
    </row>
    <row r="473" spans="1:7">
      <c r="C473" s="76"/>
      <c r="D473" s="99"/>
      <c r="E473" s="74"/>
      <c r="F473" s="190"/>
      <c r="G473" s="69"/>
    </row>
    <row r="474" spans="1:7">
      <c r="C474" s="76"/>
      <c r="D474" s="99"/>
      <c r="E474" s="74"/>
      <c r="F474" s="190"/>
      <c r="G474" s="69"/>
    </row>
    <row r="475" spans="1:7">
      <c r="C475" s="76"/>
      <c r="D475" s="99"/>
      <c r="E475" s="74"/>
      <c r="F475" s="190"/>
      <c r="G475" s="69"/>
    </row>
    <row r="476" spans="1:7">
      <c r="C476" s="76"/>
      <c r="D476" s="99"/>
      <c r="E476" s="74"/>
      <c r="F476" s="190"/>
      <c r="G476" s="69"/>
    </row>
    <row r="477" spans="1:7">
      <c r="C477" s="76"/>
      <c r="E477" s="102"/>
      <c r="F477" s="197"/>
    </row>
    <row r="478" spans="1:7">
      <c r="C478" s="76"/>
      <c r="D478" s="33"/>
      <c r="E478" s="33"/>
      <c r="F478" s="37"/>
      <c r="G478" s="24"/>
    </row>
    <row r="479" spans="1:7">
      <c r="C479" s="76"/>
      <c r="D479" s="143"/>
      <c r="E479" s="144"/>
      <c r="F479" s="37"/>
      <c r="G479" s="65"/>
    </row>
    <row r="480" spans="1:7">
      <c r="C480" s="76"/>
      <c r="D480" s="63"/>
      <c r="E480" s="64"/>
      <c r="F480" s="194"/>
      <c r="G480" s="65"/>
    </row>
    <row r="481" spans="1:7">
      <c r="A481" s="66"/>
      <c r="B481" s="67"/>
      <c r="C481" s="76"/>
      <c r="D481" s="34"/>
      <c r="E481" s="133"/>
      <c r="F481" s="203"/>
      <c r="G481" s="134"/>
    </row>
    <row r="482" spans="1:7">
      <c r="A482" s="5"/>
      <c r="B482" s="106"/>
      <c r="C482" s="76"/>
      <c r="D482" s="135"/>
      <c r="E482" s="136"/>
      <c r="F482" s="37"/>
      <c r="G482" s="137"/>
    </row>
    <row r="483" spans="1:7">
      <c r="A483" s="5"/>
      <c r="B483" s="138"/>
      <c r="C483" s="76"/>
      <c r="D483" s="139"/>
      <c r="E483" s="140"/>
      <c r="F483" s="37"/>
      <c r="G483" s="137"/>
    </row>
    <row r="484" spans="1:7">
      <c r="A484" s="5"/>
      <c r="B484" s="138"/>
      <c r="C484" s="86"/>
      <c r="D484" s="139"/>
      <c r="E484" s="140"/>
      <c r="F484" s="37"/>
      <c r="G484" s="137"/>
    </row>
    <row r="485" spans="1:7">
      <c r="A485" s="5"/>
      <c r="B485" s="148"/>
      <c r="C485" s="76"/>
      <c r="D485" s="139"/>
      <c r="E485" s="140"/>
      <c r="F485" s="190"/>
      <c r="G485" s="137"/>
    </row>
    <row r="486" spans="1:7">
      <c r="A486" s="5"/>
      <c r="B486" s="148"/>
      <c r="C486" s="76"/>
      <c r="D486" s="139"/>
      <c r="E486" s="140"/>
      <c r="F486" s="190"/>
      <c r="G486" s="137"/>
    </row>
    <row r="487" spans="1:7">
      <c r="A487" s="5"/>
      <c r="B487" s="138"/>
      <c r="C487" s="76"/>
      <c r="D487" s="139"/>
      <c r="E487" s="140"/>
      <c r="F487" s="37"/>
      <c r="G487" s="137"/>
    </row>
    <row r="488" spans="1:7">
      <c r="A488" s="5"/>
      <c r="B488" s="107"/>
      <c r="D488" s="143"/>
      <c r="E488" s="64"/>
      <c r="F488" s="37"/>
      <c r="G488" s="65"/>
    </row>
    <row r="489" spans="1:7">
      <c r="A489" s="5"/>
      <c r="B489" s="107"/>
      <c r="D489" s="143"/>
      <c r="E489" s="64"/>
      <c r="F489" s="37"/>
      <c r="G489" s="65"/>
    </row>
    <row r="490" spans="1:7">
      <c r="A490" s="5"/>
      <c r="B490" s="107"/>
      <c r="D490" s="143"/>
      <c r="E490" s="64"/>
      <c r="F490" s="37"/>
      <c r="G490" s="65"/>
    </row>
    <row r="491" spans="1:7">
      <c r="A491" s="5"/>
      <c r="B491" s="149"/>
      <c r="D491" s="143"/>
      <c r="E491" s="64"/>
      <c r="F491" s="37"/>
      <c r="G491" s="65"/>
    </row>
    <row r="492" spans="1:7">
      <c r="A492" s="5"/>
      <c r="B492" s="150"/>
      <c r="D492" s="143"/>
      <c r="E492" s="64"/>
      <c r="F492" s="37"/>
      <c r="G492" s="65"/>
    </row>
    <row r="493" spans="1:7">
      <c r="A493" s="5"/>
      <c r="B493" s="150"/>
      <c r="D493" s="143"/>
      <c r="E493" s="64"/>
      <c r="F493" s="37"/>
      <c r="G493" s="65"/>
    </row>
    <row r="494" spans="1:7">
      <c r="A494" s="5"/>
      <c r="B494" s="150"/>
      <c r="D494" s="143"/>
      <c r="E494" s="64"/>
      <c r="F494" s="37"/>
      <c r="G494" s="65"/>
    </row>
    <row r="495" spans="1:7">
      <c r="A495" s="5"/>
      <c r="B495" s="150"/>
      <c r="D495" s="143"/>
      <c r="E495" s="64"/>
      <c r="F495" s="37"/>
      <c r="G495" s="65"/>
    </row>
    <row r="496" spans="1:7">
      <c r="C496" s="62"/>
      <c r="D496" s="63"/>
      <c r="E496" s="64"/>
      <c r="F496" s="194"/>
      <c r="G496" s="65"/>
    </row>
    <row r="497" spans="1:7">
      <c r="A497" s="66"/>
      <c r="B497" s="67"/>
      <c r="C497" s="76"/>
      <c r="D497" s="34"/>
      <c r="E497" s="133"/>
      <c r="F497" s="203"/>
      <c r="G497" s="134"/>
    </row>
    <row r="498" spans="1:7">
      <c r="A498" s="5"/>
      <c r="B498" s="106"/>
      <c r="C498" s="76"/>
      <c r="D498" s="135"/>
      <c r="E498" s="136"/>
      <c r="F498" s="37"/>
      <c r="G498" s="137"/>
    </row>
    <row r="499" spans="1:7">
      <c r="A499" s="5"/>
      <c r="B499" s="138"/>
      <c r="C499" s="76"/>
      <c r="D499" s="139"/>
      <c r="E499" s="140"/>
      <c r="F499" s="37"/>
      <c r="G499" s="137"/>
    </row>
    <row r="500" spans="1:7">
      <c r="A500" s="5"/>
      <c r="B500" s="138"/>
      <c r="C500" s="86"/>
      <c r="D500" s="139"/>
      <c r="E500" s="140"/>
      <c r="F500" s="37"/>
      <c r="G500" s="137"/>
    </row>
    <row r="501" spans="1:7">
      <c r="A501" s="5"/>
      <c r="B501" s="148"/>
      <c r="C501" s="76"/>
      <c r="D501" s="139"/>
      <c r="E501" s="140"/>
      <c r="F501" s="190"/>
      <c r="G501" s="137"/>
    </row>
    <row r="502" spans="1:7">
      <c r="A502" s="5"/>
      <c r="B502" s="148"/>
      <c r="C502" s="76"/>
      <c r="D502" s="139"/>
      <c r="E502" s="140"/>
      <c r="F502" s="190"/>
      <c r="G502" s="137"/>
    </row>
    <row r="503" spans="1:7">
      <c r="A503" s="5"/>
      <c r="B503" s="138"/>
      <c r="C503" s="76"/>
      <c r="D503" s="139"/>
      <c r="E503" s="140"/>
      <c r="F503" s="37"/>
      <c r="G503" s="137"/>
    </row>
    <row r="504" spans="1:7">
      <c r="A504" s="5"/>
      <c r="B504" s="107"/>
      <c r="C504" s="76"/>
      <c r="D504" s="143"/>
      <c r="E504" s="64"/>
      <c r="F504" s="37"/>
      <c r="G504" s="65"/>
    </row>
    <row r="505" spans="1:7">
      <c r="A505" s="5"/>
      <c r="B505" s="107"/>
      <c r="C505" s="76"/>
      <c r="D505" s="143"/>
      <c r="E505" s="64"/>
      <c r="F505" s="37"/>
      <c r="G505" s="65"/>
    </row>
    <row r="506" spans="1:7">
      <c r="A506" s="5"/>
      <c r="B506" s="107"/>
      <c r="C506" s="76"/>
      <c r="D506" s="143"/>
      <c r="E506" s="64"/>
      <c r="F506" s="37"/>
      <c r="G506" s="65"/>
    </row>
    <row r="507" spans="1:7">
      <c r="A507" s="5"/>
      <c r="B507" s="149"/>
      <c r="C507" s="76"/>
      <c r="D507" s="143"/>
      <c r="E507" s="64"/>
      <c r="F507" s="37"/>
      <c r="G507" s="65"/>
    </row>
    <row r="508" spans="1:7">
      <c r="A508" s="5"/>
      <c r="B508" s="150"/>
      <c r="C508" s="76"/>
      <c r="D508" s="143"/>
      <c r="E508" s="64"/>
      <c r="F508" s="37"/>
      <c r="G508" s="65"/>
    </row>
    <row r="509" spans="1:7">
      <c r="A509" s="5"/>
      <c r="B509" s="150"/>
      <c r="C509" s="76"/>
      <c r="D509" s="143"/>
      <c r="E509" s="64"/>
      <c r="F509" s="37"/>
      <c r="G509" s="65"/>
    </row>
    <row r="510" spans="1:7">
      <c r="A510" s="5"/>
      <c r="B510" s="150"/>
      <c r="C510" s="76"/>
      <c r="D510" s="143"/>
      <c r="E510" s="64"/>
      <c r="F510" s="37"/>
      <c r="G510" s="65"/>
    </row>
    <row r="511" spans="1:7">
      <c r="A511" s="5"/>
      <c r="B511" s="150"/>
      <c r="C511" s="76"/>
      <c r="D511" s="143"/>
      <c r="E511" s="64"/>
      <c r="F511" s="37"/>
      <c r="G511" s="65"/>
    </row>
    <row r="512" spans="1:7">
      <c r="C512" s="131"/>
      <c r="D512" s="132"/>
      <c r="E512" s="74"/>
      <c r="F512" s="190"/>
      <c r="G512" s="65"/>
    </row>
    <row r="513" spans="1:7">
      <c r="A513" s="66"/>
      <c r="B513" s="67"/>
      <c r="C513" s="86"/>
      <c r="D513" s="87"/>
      <c r="E513" s="88"/>
      <c r="F513" s="190"/>
      <c r="G513" s="65"/>
    </row>
    <row r="514" spans="1:7">
      <c r="C514" s="86"/>
      <c r="D514" s="87"/>
      <c r="E514" s="88"/>
      <c r="F514" s="190"/>
      <c r="G514" s="65"/>
    </row>
    <row r="515" spans="1:7">
      <c r="C515" s="86"/>
      <c r="D515" s="99"/>
      <c r="E515" s="74"/>
      <c r="F515" s="190"/>
      <c r="G515" s="65"/>
    </row>
    <row r="516" spans="1:7">
      <c r="C516" s="86"/>
      <c r="D516" s="99"/>
      <c r="E516" s="74"/>
      <c r="F516" s="190"/>
      <c r="G516" s="65"/>
    </row>
    <row r="517" spans="1:7">
      <c r="C517" s="76"/>
      <c r="D517" s="99"/>
      <c r="E517" s="74"/>
      <c r="F517" s="190"/>
      <c r="G517" s="65"/>
    </row>
    <row r="518" spans="1:7">
      <c r="C518" s="76"/>
      <c r="D518" s="99"/>
      <c r="E518" s="74"/>
      <c r="F518" s="190"/>
      <c r="G518" s="65"/>
    </row>
    <row r="519" spans="1:7">
      <c r="C519" s="76"/>
      <c r="D519" s="99"/>
      <c r="E519" s="74"/>
      <c r="F519" s="190"/>
      <c r="G519" s="65"/>
    </row>
    <row r="520" spans="1:7">
      <c r="C520" s="62"/>
      <c r="D520" s="63"/>
      <c r="E520" s="64"/>
      <c r="F520" s="37"/>
      <c r="G520" s="65"/>
    </row>
    <row r="521" spans="1:7">
      <c r="C521" s="131"/>
      <c r="D521" s="132"/>
      <c r="E521" s="74"/>
      <c r="F521" s="190"/>
      <c r="G521" s="65"/>
    </row>
    <row r="522" spans="1:7">
      <c r="A522" s="66"/>
      <c r="B522" s="67"/>
      <c r="C522" s="100"/>
      <c r="D522" s="87"/>
      <c r="E522" s="88"/>
      <c r="F522" s="195"/>
      <c r="G522" s="65"/>
    </row>
    <row r="523" spans="1:7">
      <c r="C523" s="100"/>
      <c r="D523" s="87"/>
      <c r="E523" s="88"/>
      <c r="F523" s="195"/>
      <c r="G523" s="65"/>
    </row>
    <row r="524" spans="1:7">
      <c r="C524" s="100"/>
      <c r="D524" s="99"/>
      <c r="E524" s="74"/>
      <c r="F524" s="37"/>
      <c r="G524" s="65"/>
    </row>
    <row r="525" spans="1:7">
      <c r="C525" s="100"/>
      <c r="D525" s="99"/>
      <c r="E525" s="74"/>
      <c r="F525" s="37"/>
      <c r="G525" s="65"/>
    </row>
    <row r="526" spans="1:7">
      <c r="C526" s="100"/>
      <c r="D526" s="99"/>
      <c r="E526" s="74"/>
      <c r="F526" s="37"/>
      <c r="G526" s="65"/>
    </row>
    <row r="527" spans="1:7">
      <c r="C527" s="100"/>
      <c r="D527" s="99"/>
      <c r="E527" s="74"/>
      <c r="F527" s="37"/>
      <c r="G527" s="65"/>
    </row>
    <row r="528" spans="1:7">
      <c r="C528" s="100"/>
      <c r="D528" s="99"/>
      <c r="E528" s="74"/>
      <c r="F528" s="37"/>
      <c r="G528" s="65"/>
    </row>
    <row r="529" spans="1:7">
      <c r="C529" s="131"/>
      <c r="D529" s="132"/>
      <c r="E529" s="74"/>
      <c r="F529" s="190"/>
      <c r="G529" s="65"/>
    </row>
    <row r="530" spans="1:7">
      <c r="A530" s="66"/>
      <c r="B530" s="67"/>
      <c r="C530" s="100"/>
      <c r="D530" s="132"/>
      <c r="E530" s="74"/>
      <c r="F530" s="190"/>
      <c r="G530" s="65"/>
    </row>
    <row r="531" spans="1:7">
      <c r="C531" s="100"/>
      <c r="D531" s="87"/>
      <c r="E531" s="88"/>
      <c r="F531" s="195"/>
      <c r="G531" s="65"/>
    </row>
    <row r="532" spans="1:7">
      <c r="C532" s="100"/>
      <c r="D532" s="99"/>
      <c r="E532" s="74"/>
      <c r="F532" s="37"/>
      <c r="G532" s="65"/>
    </row>
    <row r="533" spans="1:7">
      <c r="C533" s="100"/>
      <c r="D533" s="99"/>
      <c r="E533" s="74"/>
      <c r="F533" s="37"/>
      <c r="G533" s="65"/>
    </row>
    <row r="534" spans="1:7">
      <c r="C534" s="131"/>
      <c r="D534" s="132"/>
      <c r="E534" s="74"/>
      <c r="F534" s="190"/>
      <c r="G534" s="65"/>
    </row>
    <row r="535" spans="1:7">
      <c r="A535" s="66"/>
      <c r="B535" s="67"/>
      <c r="C535" s="105"/>
      <c r="D535" s="109"/>
      <c r="E535" s="110"/>
      <c r="F535" s="195"/>
      <c r="G535" s="65"/>
    </row>
    <row r="536" spans="1:7">
      <c r="C536" s="100"/>
      <c r="D536" s="99"/>
      <c r="E536" s="74"/>
      <c r="F536" s="37"/>
      <c r="G536" s="65"/>
    </row>
    <row r="537" spans="1:7">
      <c r="C537" s="100"/>
      <c r="D537" s="99"/>
      <c r="E537" s="74"/>
      <c r="F537" s="37"/>
      <c r="G537" s="65"/>
    </row>
    <row r="538" spans="1:7">
      <c r="C538" s="100"/>
      <c r="D538" s="99"/>
      <c r="E538" s="74"/>
      <c r="F538" s="37"/>
      <c r="G538" s="65"/>
    </row>
    <row r="539" spans="1:7">
      <c r="C539" s="100"/>
      <c r="D539" s="99"/>
      <c r="E539" s="74"/>
      <c r="F539" s="37"/>
      <c r="G539" s="65"/>
    </row>
    <row r="540" spans="1:7">
      <c r="C540" s="100"/>
      <c r="D540" s="99"/>
      <c r="E540" s="74"/>
      <c r="F540" s="37"/>
      <c r="G540" s="65"/>
    </row>
    <row r="541" spans="1:7">
      <c r="C541" s="100"/>
      <c r="D541" s="99"/>
      <c r="E541" s="74"/>
      <c r="F541" s="37"/>
      <c r="G541" s="65"/>
    </row>
    <row r="542" spans="1:7">
      <c r="C542" s="62"/>
      <c r="D542" s="63"/>
      <c r="E542" s="64"/>
      <c r="F542" s="194"/>
      <c r="G542" s="65"/>
    </row>
    <row r="543" spans="1:7">
      <c r="A543" s="121"/>
      <c r="B543" s="122"/>
      <c r="C543" s="123"/>
      <c r="D543" s="124"/>
      <c r="E543" s="124"/>
      <c r="F543" s="200"/>
      <c r="G543" s="125"/>
    </row>
    <row r="544" spans="1:7">
      <c r="B544" s="83"/>
      <c r="C544" s="126"/>
      <c r="D544" s="127"/>
      <c r="E544" s="127"/>
      <c r="F544" s="201"/>
      <c r="G544" s="41"/>
    </row>
    <row r="545" spans="1:7">
      <c r="A545" s="66"/>
      <c r="B545" s="67"/>
      <c r="C545" s="100"/>
      <c r="D545" s="34"/>
      <c r="E545" s="34"/>
      <c r="F545" s="197"/>
      <c r="G545" s="151"/>
    </row>
    <row r="546" spans="1:7">
      <c r="A546" s="152"/>
      <c r="B546" s="153"/>
      <c r="C546" s="100"/>
      <c r="D546" s="154"/>
      <c r="E546" s="155"/>
      <c r="F546" s="196"/>
      <c r="G546" s="156"/>
    </row>
    <row r="547" spans="1:7">
      <c r="A547" s="152"/>
      <c r="B547" s="153"/>
      <c r="C547" s="100"/>
      <c r="D547" s="154"/>
      <c r="E547" s="155"/>
      <c r="F547" s="196"/>
      <c r="G547" s="156"/>
    </row>
    <row r="548" spans="1:7">
      <c r="A548" s="152"/>
      <c r="B548" s="153"/>
      <c r="C548" s="100"/>
      <c r="D548" s="154"/>
      <c r="E548" s="155"/>
      <c r="F548" s="196"/>
      <c r="G548" s="156"/>
    </row>
    <row r="549" spans="1:7">
      <c r="A549" s="152"/>
      <c r="B549" s="153"/>
      <c r="C549" s="100"/>
      <c r="D549" s="154"/>
      <c r="E549" s="155"/>
      <c r="F549" s="196"/>
      <c r="G549" s="156"/>
    </row>
    <row r="550" spans="1:7">
      <c r="A550" s="152"/>
      <c r="B550" s="153"/>
      <c r="C550" s="100"/>
      <c r="D550" s="154"/>
      <c r="E550" s="155"/>
      <c r="F550" s="196"/>
      <c r="G550" s="156"/>
    </row>
    <row r="551" spans="1:7">
      <c r="A551" s="152"/>
      <c r="B551" s="153"/>
      <c r="C551" s="100"/>
      <c r="D551" s="154"/>
      <c r="E551" s="155"/>
      <c r="F551" s="196"/>
      <c r="G551" s="156"/>
    </row>
    <row r="552" spans="1:7">
      <c r="A552" s="152"/>
      <c r="B552" s="153"/>
      <c r="C552" s="100"/>
      <c r="D552" s="154"/>
      <c r="E552" s="155"/>
      <c r="F552" s="196"/>
      <c r="G552" s="156"/>
    </row>
    <row r="553" spans="1:7">
      <c r="A553" s="152"/>
      <c r="B553" s="153"/>
      <c r="C553" s="100"/>
      <c r="D553" s="154"/>
      <c r="E553" s="155"/>
      <c r="F553" s="196"/>
      <c r="G553" s="156"/>
    </row>
    <row r="554" spans="1:7">
      <c r="A554" s="152"/>
      <c r="B554" s="153"/>
      <c r="C554" s="100"/>
      <c r="D554" s="154"/>
      <c r="E554" s="155"/>
      <c r="F554" s="196"/>
      <c r="G554" s="156"/>
    </row>
    <row r="555" spans="1:7">
      <c r="A555" s="152"/>
      <c r="B555" s="153"/>
      <c r="C555" s="100"/>
      <c r="D555" s="154"/>
      <c r="E555" s="155"/>
      <c r="F555" s="196"/>
      <c r="G555" s="156"/>
    </row>
    <row r="556" spans="1:7">
      <c r="A556" s="152"/>
      <c r="B556" s="153"/>
      <c r="C556" s="100"/>
      <c r="D556" s="154"/>
      <c r="E556" s="155"/>
      <c r="F556" s="196"/>
      <c r="G556" s="156"/>
    </row>
    <row r="557" spans="1:7">
      <c r="A557" s="152"/>
      <c r="B557" s="153"/>
      <c r="C557" s="100"/>
      <c r="D557" s="154"/>
      <c r="E557" s="155"/>
      <c r="F557" s="196"/>
      <c r="G557" s="156"/>
    </row>
    <row r="558" spans="1:7">
      <c r="A558" s="152"/>
      <c r="B558" s="153"/>
      <c r="C558" s="100"/>
      <c r="D558" s="154"/>
      <c r="E558" s="155"/>
      <c r="F558" s="196"/>
      <c r="G558" s="156"/>
    </row>
    <row r="559" spans="1:7">
      <c r="A559" s="152"/>
      <c r="B559" s="153"/>
      <c r="C559" s="100"/>
      <c r="D559" s="154"/>
      <c r="E559" s="155"/>
      <c r="F559" s="196"/>
      <c r="G559" s="156"/>
    </row>
    <row r="560" spans="1:7">
      <c r="A560" s="152"/>
      <c r="B560" s="153"/>
      <c r="C560" s="100"/>
      <c r="D560" s="154"/>
      <c r="E560" s="155"/>
      <c r="F560" s="196"/>
      <c r="G560" s="156"/>
    </row>
    <row r="561" spans="1:7">
      <c r="A561" s="152"/>
      <c r="B561" s="153"/>
      <c r="C561" s="100"/>
      <c r="D561" s="154"/>
      <c r="E561" s="155"/>
      <c r="F561" s="196"/>
      <c r="G561" s="156"/>
    </row>
    <row r="562" spans="1:7">
      <c r="A562" s="152"/>
      <c r="B562" s="153"/>
      <c r="C562" s="100"/>
      <c r="D562" s="154"/>
      <c r="E562" s="155"/>
      <c r="F562" s="196"/>
      <c r="G562" s="156"/>
    </row>
    <row r="563" spans="1:7">
      <c r="A563" s="152"/>
      <c r="B563" s="153"/>
      <c r="C563" s="100"/>
      <c r="D563" s="154"/>
      <c r="E563" s="155"/>
      <c r="F563" s="196"/>
      <c r="G563" s="156"/>
    </row>
    <row r="564" spans="1:7">
      <c r="A564" s="152"/>
      <c r="B564" s="153"/>
      <c r="C564" s="100"/>
      <c r="D564" s="154"/>
      <c r="E564" s="155"/>
      <c r="F564" s="196"/>
      <c r="G564" s="156"/>
    </row>
    <row r="565" spans="1:7">
      <c r="A565" s="152"/>
      <c r="B565" s="153"/>
      <c r="C565" s="100"/>
      <c r="D565" s="154"/>
      <c r="E565" s="155"/>
      <c r="F565" s="196"/>
      <c r="G565" s="156"/>
    </row>
    <row r="566" spans="1:7">
      <c r="A566" s="152"/>
      <c r="B566" s="153"/>
      <c r="C566" s="100"/>
      <c r="D566" s="99"/>
      <c r="E566" s="74"/>
      <c r="F566" s="37"/>
      <c r="G566" s="65"/>
    </row>
    <row r="567" spans="1:7">
      <c r="A567" s="152"/>
      <c r="B567" s="153"/>
      <c r="C567" s="100"/>
      <c r="D567" s="154"/>
      <c r="E567" s="155"/>
      <c r="F567" s="196"/>
      <c r="G567" s="156"/>
    </row>
    <row r="568" spans="1:7">
      <c r="A568" s="152"/>
      <c r="B568" s="153"/>
      <c r="C568" s="100"/>
      <c r="D568" s="154"/>
      <c r="E568" s="155"/>
      <c r="F568" s="196"/>
      <c r="G568" s="156"/>
    </row>
    <row r="569" spans="1:7">
      <c r="A569" s="66"/>
      <c r="B569" s="67"/>
      <c r="C569" s="100"/>
      <c r="D569" s="154"/>
      <c r="E569" s="155"/>
      <c r="F569" s="196"/>
      <c r="G569" s="156"/>
    </row>
    <row r="570" spans="1:7">
      <c r="A570" s="152"/>
      <c r="B570" s="67"/>
      <c r="C570" s="100"/>
      <c r="D570" s="154"/>
      <c r="E570" s="155"/>
      <c r="F570" s="196"/>
      <c r="G570" s="156"/>
    </row>
    <row r="571" spans="1:7">
      <c r="A571" s="152"/>
      <c r="B571" s="67"/>
      <c r="C571" s="100"/>
      <c r="D571" s="154"/>
      <c r="E571" s="155"/>
      <c r="F571" s="196"/>
      <c r="G571" s="156"/>
    </row>
    <row r="572" spans="1:7">
      <c r="A572" s="152"/>
      <c r="B572" s="67"/>
      <c r="C572" s="100"/>
      <c r="D572" s="154"/>
      <c r="E572" s="155"/>
      <c r="F572" s="196"/>
      <c r="G572" s="156"/>
    </row>
    <row r="573" spans="1:7">
      <c r="A573" s="152"/>
      <c r="B573" s="67"/>
      <c r="C573" s="100"/>
      <c r="D573" s="154"/>
      <c r="E573" s="155"/>
      <c r="F573" s="196"/>
      <c r="G573" s="156"/>
    </row>
    <row r="574" spans="1:7">
      <c r="A574" s="152"/>
      <c r="B574" s="67"/>
      <c r="C574" s="100"/>
      <c r="D574" s="154"/>
      <c r="E574" s="155"/>
      <c r="F574" s="196"/>
      <c r="G574" s="156"/>
    </row>
    <row r="575" spans="1:7">
      <c r="A575" s="152"/>
      <c r="B575" s="67"/>
      <c r="C575" s="100"/>
      <c r="D575" s="154"/>
      <c r="E575" s="155"/>
      <c r="F575" s="196"/>
      <c r="G575" s="156"/>
    </row>
    <row r="576" spans="1:7">
      <c r="A576" s="152"/>
      <c r="B576" s="67"/>
      <c r="C576" s="100"/>
      <c r="D576" s="154"/>
      <c r="E576" s="155"/>
      <c r="F576" s="196"/>
      <c r="G576" s="156"/>
    </row>
    <row r="577" spans="1:7">
      <c r="A577" s="152"/>
      <c r="B577" s="67"/>
      <c r="C577" s="100"/>
      <c r="D577" s="154"/>
      <c r="E577" s="155"/>
      <c r="F577" s="196"/>
      <c r="G577" s="156"/>
    </row>
    <row r="578" spans="1:7">
      <c r="A578" s="152"/>
      <c r="B578" s="67"/>
      <c r="C578" s="100"/>
      <c r="D578" s="154"/>
      <c r="E578" s="155"/>
      <c r="F578" s="196"/>
      <c r="G578" s="156"/>
    </row>
    <row r="579" spans="1:7">
      <c r="A579" s="152"/>
      <c r="B579" s="67"/>
      <c r="C579" s="100"/>
      <c r="D579" s="154"/>
      <c r="E579" s="155"/>
      <c r="F579" s="196"/>
      <c r="G579" s="156"/>
    </row>
    <row r="580" spans="1:7">
      <c r="A580" s="152"/>
      <c r="B580" s="67"/>
      <c r="C580" s="100"/>
      <c r="D580" s="154"/>
      <c r="E580" s="155"/>
      <c r="F580" s="196"/>
      <c r="G580" s="156"/>
    </row>
    <row r="581" spans="1:7">
      <c r="A581" s="152"/>
      <c r="B581" s="67"/>
      <c r="C581" s="100"/>
      <c r="D581" s="154"/>
      <c r="E581" s="155"/>
      <c r="F581" s="196"/>
      <c r="G581" s="156"/>
    </row>
    <row r="582" spans="1:7">
      <c r="A582" s="152"/>
      <c r="B582" s="67"/>
      <c r="C582" s="100"/>
      <c r="D582" s="154"/>
      <c r="E582" s="155"/>
      <c r="F582" s="196"/>
      <c r="G582" s="156"/>
    </row>
    <row r="583" spans="1:7">
      <c r="A583" s="152"/>
      <c r="B583" s="67"/>
      <c r="C583" s="100"/>
      <c r="D583" s="154"/>
      <c r="E583" s="155"/>
      <c r="F583" s="196"/>
      <c r="G583" s="156"/>
    </row>
    <row r="584" spans="1:7">
      <c r="A584" s="152"/>
      <c r="B584" s="67"/>
      <c r="C584" s="100"/>
      <c r="D584" s="154"/>
      <c r="E584" s="155"/>
      <c r="F584" s="196"/>
      <c r="G584" s="156"/>
    </row>
    <row r="585" spans="1:7">
      <c r="A585" s="152"/>
      <c r="B585" s="67"/>
      <c r="C585" s="100"/>
      <c r="D585" s="154"/>
      <c r="E585" s="155"/>
      <c r="F585" s="196"/>
      <c r="G585" s="156"/>
    </row>
    <row r="586" spans="1:7">
      <c r="A586" s="152"/>
      <c r="B586" s="67"/>
      <c r="C586" s="100"/>
      <c r="D586" s="99"/>
      <c r="E586" s="74"/>
      <c r="F586" s="37"/>
      <c r="G586" s="65"/>
    </row>
    <row r="587" spans="1:7">
      <c r="A587" s="152"/>
      <c r="B587" s="67"/>
      <c r="C587" s="100"/>
      <c r="D587" s="154"/>
      <c r="E587" s="155"/>
      <c r="F587" s="196"/>
      <c r="G587" s="156"/>
    </row>
    <row r="588" spans="1:7">
      <c r="A588" s="152"/>
      <c r="B588" s="67"/>
      <c r="C588" s="100"/>
      <c r="D588" s="154"/>
      <c r="E588" s="155"/>
      <c r="F588" s="196"/>
      <c r="G588" s="156"/>
    </row>
    <row r="589" spans="1:7">
      <c r="A589" s="66"/>
      <c r="B589" s="67"/>
      <c r="C589" s="100"/>
      <c r="D589" s="154"/>
      <c r="E589" s="155"/>
      <c r="F589" s="196"/>
      <c r="G589" s="156"/>
    </row>
    <row r="590" spans="1:7">
      <c r="A590" s="152"/>
      <c r="B590" s="67"/>
      <c r="C590" s="100"/>
      <c r="D590" s="154"/>
      <c r="E590" s="155"/>
      <c r="F590" s="196"/>
      <c r="G590" s="156"/>
    </row>
    <row r="591" spans="1:7">
      <c r="A591" s="152"/>
      <c r="B591" s="67"/>
      <c r="C591" s="100"/>
      <c r="D591" s="99"/>
      <c r="E591" s="74"/>
      <c r="F591" s="37"/>
      <c r="G591" s="65"/>
    </row>
    <row r="592" spans="1:7">
      <c r="A592" s="152"/>
      <c r="B592" s="67"/>
      <c r="C592" s="100"/>
      <c r="D592" s="99"/>
      <c r="E592" s="74"/>
      <c r="F592" s="37"/>
      <c r="G592" s="65"/>
    </row>
    <row r="593" spans="1:7">
      <c r="A593" s="152"/>
      <c r="B593" s="67"/>
      <c r="C593" s="100"/>
      <c r="D593" s="154"/>
      <c r="E593" s="155"/>
      <c r="F593" s="196"/>
      <c r="G593" s="156"/>
    </row>
    <row r="594" spans="1:7">
      <c r="A594" s="66"/>
      <c r="B594" s="67"/>
      <c r="C594" s="100"/>
      <c r="D594" s="154"/>
      <c r="E594" s="155"/>
      <c r="F594" s="196"/>
      <c r="G594" s="156"/>
    </row>
    <row r="595" spans="1:7">
      <c r="A595" s="152"/>
      <c r="B595" s="67"/>
      <c r="C595" s="103"/>
      <c r="D595" s="99"/>
      <c r="E595" s="74"/>
      <c r="F595" s="37"/>
      <c r="G595" s="65"/>
    </row>
    <row r="596" spans="1:7">
      <c r="A596" s="152"/>
      <c r="B596" s="67"/>
      <c r="C596" s="103"/>
      <c r="D596" s="99"/>
      <c r="E596" s="74"/>
      <c r="F596" s="37"/>
      <c r="G596" s="65"/>
    </row>
    <row r="597" spans="1:7">
      <c r="A597" s="66"/>
      <c r="B597" s="67"/>
      <c r="C597" s="100"/>
      <c r="D597" s="147"/>
      <c r="E597" s="157"/>
      <c r="F597" s="194"/>
      <c r="G597" s="65"/>
    </row>
    <row r="598" spans="1:7">
      <c r="C598" s="100"/>
      <c r="D598" s="99"/>
      <c r="E598" s="74"/>
      <c r="F598" s="37"/>
      <c r="G598" s="65"/>
    </row>
    <row r="599" spans="1:7">
      <c r="A599" s="152"/>
      <c r="B599" s="67"/>
      <c r="C599" s="100"/>
      <c r="D599" s="154"/>
      <c r="E599" s="155"/>
      <c r="F599" s="196"/>
      <c r="G599" s="156"/>
    </row>
    <row r="600" spans="1:7">
      <c r="A600" s="123"/>
      <c r="B600" s="122"/>
      <c r="C600" s="123"/>
      <c r="D600" s="158"/>
      <c r="E600" s="158"/>
      <c r="F600" s="204"/>
      <c r="G600" s="159"/>
    </row>
    <row r="601" spans="1:7">
      <c r="C601" s="76"/>
      <c r="F601" s="197"/>
      <c r="G601" s="65"/>
    </row>
    <row r="602" spans="1:7">
      <c r="A602" s="66"/>
      <c r="B602" s="67"/>
      <c r="D602" s="160"/>
      <c r="E602" s="64"/>
      <c r="F602" s="37"/>
      <c r="G602" s="65"/>
    </row>
    <row r="603" spans="1:7">
      <c r="E603" s="64"/>
      <c r="F603" s="192"/>
      <c r="G603" s="65"/>
    </row>
    <row r="604" spans="1:7">
      <c r="A604" s="66"/>
      <c r="B604" s="67"/>
      <c r="D604" s="34"/>
      <c r="E604" s="34"/>
      <c r="F604" s="197"/>
      <c r="G604" s="161"/>
    </row>
    <row r="605" spans="1:7">
      <c r="A605" s="66"/>
      <c r="B605" s="67"/>
      <c r="D605" s="99"/>
      <c r="E605" s="74"/>
      <c r="F605" s="37"/>
      <c r="G605" s="65"/>
    </row>
    <row r="606" spans="1:7">
      <c r="A606" s="66"/>
      <c r="B606" s="67"/>
      <c r="D606" s="99"/>
      <c r="E606" s="74"/>
      <c r="F606" s="37"/>
      <c r="G606" s="65"/>
    </row>
    <row r="607" spans="1:7">
      <c r="A607" s="66"/>
      <c r="B607" s="67"/>
      <c r="D607" s="99"/>
      <c r="E607" s="74"/>
      <c r="F607" s="37"/>
      <c r="G607" s="65"/>
    </row>
    <row r="608" spans="1:7">
      <c r="A608" s="66"/>
      <c r="B608" s="67"/>
      <c r="D608" s="99"/>
      <c r="E608" s="74"/>
      <c r="F608" s="37"/>
      <c r="G608" s="65"/>
    </row>
    <row r="609" spans="1:7">
      <c r="A609" s="66"/>
      <c r="B609" s="67"/>
      <c r="D609" s="99"/>
      <c r="E609" s="74"/>
      <c r="F609" s="37"/>
      <c r="G609" s="65"/>
    </row>
    <row r="610" spans="1:7">
      <c r="A610" s="66"/>
      <c r="B610" s="67"/>
      <c r="D610" s="99"/>
      <c r="E610" s="74"/>
      <c r="F610" s="37"/>
      <c r="G610" s="65"/>
    </row>
    <row r="611" spans="1:7">
      <c r="A611" s="66"/>
      <c r="B611" s="67"/>
      <c r="D611" s="99"/>
      <c r="E611" s="74"/>
      <c r="F611" s="37"/>
      <c r="G611" s="65"/>
    </row>
    <row r="612" spans="1:7">
      <c r="A612" s="66"/>
      <c r="B612" s="67"/>
      <c r="D612" s="99"/>
      <c r="E612" s="74"/>
      <c r="F612" s="37"/>
      <c r="G612" s="65"/>
    </row>
    <row r="613" spans="1:7">
      <c r="A613" s="66"/>
      <c r="B613" s="67"/>
      <c r="D613" s="99"/>
      <c r="E613" s="74"/>
      <c r="F613" s="37"/>
      <c r="G613" s="65"/>
    </row>
    <row r="614" spans="1:7">
      <c r="A614" s="66"/>
      <c r="B614" s="67"/>
      <c r="D614" s="99"/>
      <c r="E614" s="74"/>
      <c r="F614" s="37"/>
      <c r="G614" s="65"/>
    </row>
    <row r="615" spans="1:7">
      <c r="A615" s="66"/>
      <c r="B615" s="67"/>
      <c r="D615" s="99"/>
      <c r="E615" s="74"/>
      <c r="F615" s="37"/>
      <c r="G615" s="65"/>
    </row>
    <row r="616" spans="1:7">
      <c r="A616" s="66"/>
      <c r="B616" s="67"/>
      <c r="C616" s="119"/>
      <c r="D616" s="99"/>
      <c r="E616" s="74"/>
      <c r="F616" s="37"/>
      <c r="G616" s="65"/>
    </row>
    <row r="617" spans="1:7">
      <c r="C617" s="119"/>
      <c r="D617" s="99"/>
      <c r="E617" s="74"/>
      <c r="F617" s="37"/>
      <c r="G617" s="65"/>
    </row>
    <row r="618" spans="1:7">
      <c r="A618" s="66"/>
      <c r="B618" s="67"/>
      <c r="C618" s="119"/>
      <c r="D618" s="99"/>
      <c r="E618" s="74"/>
      <c r="F618" s="37"/>
      <c r="G618" s="65"/>
    </row>
    <row r="619" spans="1:7">
      <c r="C619" s="162"/>
      <c r="D619" s="99"/>
      <c r="E619" s="74"/>
      <c r="F619" s="37"/>
      <c r="G619" s="65"/>
    </row>
    <row r="620" spans="1:7">
      <c r="A620" s="66"/>
      <c r="B620" s="67"/>
      <c r="C620" s="76"/>
      <c r="D620" s="63"/>
      <c r="E620" s="74"/>
      <c r="F620" s="37"/>
      <c r="G620" s="65"/>
    </row>
    <row r="621" spans="1:7">
      <c r="C621" s="76"/>
      <c r="D621" s="112"/>
      <c r="E621" s="74"/>
      <c r="F621" s="37"/>
      <c r="G621" s="65"/>
    </row>
    <row r="622" spans="1:7">
      <c r="A622" s="66"/>
      <c r="B622" s="67"/>
      <c r="C622" s="76"/>
      <c r="D622" s="63"/>
      <c r="E622" s="64"/>
      <c r="F622" s="37"/>
      <c r="G622" s="65"/>
    </row>
    <row r="623" spans="1:7">
      <c r="C623" s="76"/>
      <c r="D623" s="112"/>
      <c r="E623" s="74"/>
      <c r="F623" s="37"/>
      <c r="G623" s="65"/>
    </row>
    <row r="624" spans="1:7">
      <c r="A624" s="66"/>
      <c r="B624" s="67"/>
      <c r="C624" s="76"/>
      <c r="D624" s="63"/>
      <c r="E624" s="74"/>
      <c r="F624" s="37"/>
      <c r="G624" s="65"/>
    </row>
    <row r="625" spans="1:7">
      <c r="C625" s="76"/>
      <c r="D625" s="112"/>
      <c r="E625" s="74"/>
      <c r="F625" s="37"/>
      <c r="G625" s="65"/>
    </row>
    <row r="626" spans="1:7">
      <c r="A626" s="66"/>
      <c r="B626" s="67"/>
      <c r="C626" s="76"/>
      <c r="D626" s="63"/>
      <c r="E626" s="74"/>
      <c r="F626" s="37"/>
      <c r="G626" s="65"/>
    </row>
    <row r="627" spans="1:7">
      <c r="C627" s="76"/>
      <c r="D627" s="112"/>
      <c r="E627" s="74"/>
      <c r="F627" s="37"/>
      <c r="G627" s="65"/>
    </row>
    <row r="628" spans="1:7">
      <c r="A628" s="66"/>
      <c r="B628" s="67"/>
      <c r="C628" s="76"/>
      <c r="D628" s="63"/>
      <c r="E628" s="74"/>
      <c r="F628" s="37"/>
      <c r="G628" s="65"/>
    </row>
    <row r="629" spans="1:7">
      <c r="C629" s="76"/>
      <c r="D629" s="112"/>
      <c r="E629" s="74"/>
      <c r="F629" s="37"/>
      <c r="G629" s="65"/>
    </row>
    <row r="630" spans="1:7">
      <c r="A630" s="66"/>
      <c r="B630" s="67"/>
      <c r="C630" s="76"/>
      <c r="D630" s="63"/>
      <c r="E630" s="74"/>
      <c r="F630" s="37"/>
      <c r="G630" s="65"/>
    </row>
    <row r="631" spans="1:7">
      <c r="C631" s="76"/>
      <c r="D631" s="112"/>
      <c r="E631" s="74"/>
      <c r="F631" s="37"/>
      <c r="G631" s="65"/>
    </row>
    <row r="632" spans="1:7">
      <c r="A632" s="66"/>
      <c r="B632" s="67"/>
      <c r="C632" s="76"/>
      <c r="D632" s="63"/>
      <c r="E632" s="74"/>
      <c r="F632" s="37"/>
      <c r="G632" s="65"/>
    </row>
    <row r="633" spans="1:7" ht="15" thickBot="1">
      <c r="A633" s="163"/>
      <c r="C633" s="164"/>
      <c r="D633" s="165"/>
      <c r="E633" s="166"/>
      <c r="F633" s="205"/>
      <c r="G633" s="167"/>
    </row>
    <row r="634" spans="1:7" ht="15" thickTop="1">
      <c r="B634" s="168"/>
    </row>
    <row r="635" spans="1:7">
      <c r="C635" s="126"/>
      <c r="G635" s="169"/>
    </row>
    <row r="636" spans="1:7" ht="15" thickBot="1">
      <c r="A636" s="163"/>
      <c r="B636" s="170"/>
      <c r="C636" s="171"/>
      <c r="D636" s="165"/>
      <c r="E636" s="166"/>
      <c r="F636" s="207"/>
      <c r="G636" s="172"/>
    </row>
    <row r="637" spans="1:7" ht="15.75" thickTop="1" thickBot="1">
      <c r="C637" s="164"/>
      <c r="D637" s="165"/>
      <c r="E637" s="166"/>
      <c r="F637" s="207"/>
      <c r="G637" s="173"/>
    </row>
    <row r="638" spans="1:7" ht="15" thickTop="1"/>
  </sheetData>
  <protectedRanges>
    <protectedRange sqref="F3:F6 F639:F65133" name="Obseg1"/>
    <protectedRange sqref="F380:F381 F432:F433 F600 F543:F544 F240:F243 F290:F291 F360:F361 F331:F332 F7" name="Obseg1_1_10"/>
    <protectedRange sqref="F129 F255" name="Obseg1_1_1_5_1_1_1"/>
    <protectedRange sqref="F232 F230 F265 F93 F306 F289 F73 F64 F277 F318 F347" name="Obseg1_1_1_2_1_1_2"/>
    <protectedRange sqref="F42 F56 F48 F52 F60 F106 F98 F100 F102 F104" name="Obseg1_1_1_2_2_2"/>
    <protectedRange sqref="F9 F13:F25" name="Obseg1_1_5_2"/>
    <protectedRange sqref="F26:F29" name="Obseg1_1_1_3_4_1"/>
    <protectedRange sqref="F33:F35" name="Obseg1_1_1_3_1_3_1"/>
    <protectedRange sqref="F43:F46 F57:F59 F99 F53:F55 F49:F51 F107 F61:F63 F101 F103 F105" name="Obseg1_1_1_1_2_1_3_1"/>
    <protectedRange sqref="F113 F110 F298 F247 F295 F339 F365 F336" name="Obseg1_1_9_1"/>
    <protectedRange sqref="F151 F155" name="Obseg1_1_11_1"/>
    <protectedRange sqref="F152:F153 F156" name="Obseg1_1_1_2_2_3_1_1"/>
    <protectedRange sqref="F158" name="Obseg1_1_1_1_1_8_1"/>
    <protectedRange sqref="F160" name="Obseg1_1_1_1_1_8_3_1"/>
    <protectedRange sqref="F220:F226 F191:F196 F161:F167 F171:F177 F181:F187 F200:F206 F210:F216" name="Obseg1_1_1_1_5_1_2"/>
    <protectedRange sqref="F227 F168 F178 F188 F197 F207 F217" name="Obseg1_1_1_1_1_4_1_2"/>
    <protectedRange sqref="F271:F274 F312:F315" name="Obseg1_1_1_1_5_1_1_1"/>
    <protectedRange sqref="F275 F316" name="Obseg1_1_1_1_1_4_1_1_1"/>
    <protectedRange sqref="F92 F72 F83" name="Obseg1_1_1_1_2_1_4_1"/>
    <protectedRange sqref="F82" name="Obseg1_1_1_1_2_1_5_1"/>
    <protectedRange sqref="F348:F349 F266:F267 F307:F308 F278:F279 F319:F320" name="Obseg1_1_1_5_3_3_2"/>
    <protectedRange sqref="F268:F269 F276 F309:F310 F350:F352 F321:F323 F280:F281 F317" name="Obseg1_1_1_2_1_1_3_2"/>
    <protectedRange sqref="F430 F330 F8 F379" name="Obseg1_1_1_2_1_1_1_1"/>
    <protectedRange sqref="F619" name="Obseg1_5_2"/>
    <protectedRange sqref="F601" name="Obseg1_6_2"/>
    <protectedRange sqref="F238:F239 F605:F618" name="Obseg1_7_3"/>
    <protectedRange sqref="F602:F603" name="Obseg1_1_1_8_2"/>
    <protectedRange sqref="F237 F620:F632" name="Obseg1_1_1_5_1_3"/>
    <protectedRange sqref="F458 F447 F480" name="Obseg1_1_1_5_2_2"/>
    <protectedRange sqref="F236" name="Obseg1_5_1_2"/>
    <protectedRange sqref="F235" name="Obseg1_12_1_2"/>
    <protectedRange sqref="F448:F454" name="Obseg1_1_2_6_2_1"/>
    <protectedRange sqref="F470:F476 F434:F436" name="Obseg1_1_2_6_8_1"/>
    <protectedRange sqref="F520 F329 F288 F378" name="Obseg1_1_1_2_1_2_2"/>
    <protectedRange sqref="F597:F598" name="Obseg1_1_1_2_1_3_1"/>
    <protectedRange sqref="F496 F542" name="Obseg1_1_1_2_1_2_1_2"/>
    <protectedRange sqref="F159" name="Obseg1_1_1_1_1_8_2"/>
    <protectedRange sqref="F482:F484 F498:F500 F487:F495 F503:F511" name="Obseg1_8"/>
    <protectedRange sqref="F599 F546:F596" name="Obseg1_9_2"/>
    <protectedRange sqref="F358" name="Obseg1_1_1_2_1_2_2_7"/>
    <protectedRange sqref="F117" name="Obseg1_1_5_2_1"/>
    <protectedRange sqref="F325:F327 F354:F356" name="Obseg1_8_1"/>
    <protectedRange sqref="F385" name="Obseg1_1_1_2_1_1_3_2_1"/>
    <protectedRange sqref="F437:F442" name="Obseg1_1_2_6_8_1_1"/>
    <protectedRange sqref="F459:F465" name="Obseg1_1_2_6_8_1_1_1"/>
  </protectedRange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Rekapitulacija</vt:lpstr>
      <vt:lpstr>VOKA</vt:lpstr>
      <vt:lpstr>Klime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Vlado Milivojevič</dc:creator>
  <cp:lastModifiedBy>Windows User</cp:lastModifiedBy>
  <cp:lastPrinted>2026-06-04T11:31:14Z</cp:lastPrinted>
  <dcterms:created xsi:type="dcterms:W3CDTF">2025-02-17T09:42:30Z</dcterms:created>
  <dcterms:modified xsi:type="dcterms:W3CDTF">2026-08-20T12:04:08Z</dcterms:modified>
</cp:coreProperties>
</file>